
<file path=[Content_Types].xml><?xml version="1.0" encoding="utf-8"?>
<Types xmlns="http://schemas.openxmlformats.org/package/2006/content-types">
  <Default Extension="bin" ContentType="application/vnd.openxmlformats-officedocument.spreadsheetml.customProperty"/>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rinterSettings/printerSettings1.bin" ContentType="application/vnd.openxmlformats-officedocument.spreadsheetml.printerSettings"/>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catapultore.sharepoint.com/sites/PN000830-NEOWINDPrev.TIGGOR3/Shared Documents/General/5 - Deliverables/IDDP - Application Documents - CALL 1/"/>
    </mc:Choice>
  </mc:AlternateContent>
  <xr:revisionPtr revIDLastSave="0" documentId="8_{8FF9CF5E-2FA0-4145-8522-59DA7A6B235C}" xr6:coauthVersionLast="47" xr6:coauthVersionMax="47" xr10:uidLastSave="{00000000-0000-0000-0000-000000000000}"/>
  <bookViews>
    <workbookView xWindow="-1670" yWindow="-16310" windowWidth="29020" windowHeight="15970" xr2:uid="{00000000-000D-0000-FFFF-FFFF00000000}"/>
  </bookViews>
  <sheets>
    <sheet name="Cost Summary" sheetId="5" r:id="rId1"/>
    <sheet name="Quarterly Spend Forcast" sheetId="3" r:id="rId2"/>
    <sheet name="Outputs and Outcomes" sheetId="6" r:id="rId3"/>
    <sheet name="Drop Down" sheetId="4" state="hidden" r:id="rId4"/>
  </sheets>
  <definedNames>
    <definedName name="_xlnm._FilterDatabase" localSheetId="3" hidden="1">'Drop Down'!$B$2:$D$8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iihgokOZ1Xr9tHo30SzX5WF5H2Yw=="/>
    </ext>
  </extLst>
</workbook>
</file>

<file path=xl/calcChain.xml><?xml version="1.0" encoding="utf-8"?>
<calcChain xmlns="http://schemas.openxmlformats.org/spreadsheetml/2006/main">
  <c r="Z5" i="6" l="1"/>
  <c r="Z6" i="6"/>
  <c r="Z7" i="6"/>
  <c r="Z8" i="6"/>
  <c r="Z9" i="6"/>
  <c r="Z10" i="6"/>
  <c r="Z11" i="6"/>
  <c r="Z12" i="6"/>
  <c r="Z13" i="6"/>
  <c r="Z14" i="6"/>
  <c r="Z4" i="6"/>
  <c r="J21" i="3"/>
  <c r="J22" i="3"/>
  <c r="J23" i="3"/>
  <c r="J24" i="3"/>
  <c r="J19" i="3"/>
  <c r="H21" i="3"/>
  <c r="H22" i="3"/>
  <c r="H23" i="3"/>
  <c r="H24" i="3"/>
  <c r="H19" i="3"/>
  <c r="F21" i="3"/>
  <c r="L21" i="3" s="1"/>
  <c r="F22" i="3"/>
  <c r="L22" i="3" s="1"/>
  <c r="F23" i="3"/>
  <c r="L23" i="3" s="1"/>
  <c r="F24" i="3"/>
  <c r="L24" i="3" s="1"/>
  <c r="F19" i="3"/>
  <c r="L19" i="3" s="1"/>
  <c r="F74" i="5"/>
  <c r="C18" i="5" s="1"/>
  <c r="G16" i="5"/>
  <c r="F64" i="5"/>
  <c r="F61" i="5"/>
  <c r="F60" i="5"/>
  <c r="F56" i="5"/>
  <c r="C16" i="5" s="1"/>
  <c r="E44" i="5"/>
  <c r="E45" i="5"/>
  <c r="E46" i="5"/>
  <c r="E47" i="5"/>
  <c r="E48" i="5"/>
  <c r="E43" i="5"/>
  <c r="X6" i="3"/>
  <c r="X11" i="3" s="1"/>
  <c r="X13" i="3" s="1"/>
  <c r="X14" i="3" s="1"/>
  <c r="X15" i="3" s="1"/>
  <c r="I6" i="3"/>
  <c r="I11" i="3" s="1"/>
  <c r="I13" i="3" s="1"/>
  <c r="I14" i="3" s="1"/>
  <c r="I15" i="3" s="1"/>
  <c r="L6" i="3"/>
  <c r="L11" i="3" s="1"/>
  <c r="L13" i="3" s="1"/>
  <c r="L14" i="3" s="1"/>
  <c r="L15" i="3" s="1"/>
  <c r="O6" i="3"/>
  <c r="O11" i="3" s="1"/>
  <c r="O13" i="3" s="1"/>
  <c r="O14" i="3" s="1"/>
  <c r="O15" i="3" s="1"/>
  <c r="R6" i="3"/>
  <c r="R11" i="3" s="1"/>
  <c r="R13" i="3" s="1"/>
  <c r="R14" i="3" s="1"/>
  <c r="R15" i="3" s="1"/>
  <c r="U6" i="3"/>
  <c r="U11" i="3" s="1"/>
  <c r="U13" i="3" s="1"/>
  <c r="U14" i="3" s="1"/>
  <c r="U15" i="3" s="1"/>
  <c r="F6" i="3"/>
  <c r="F11" i="3" s="1"/>
  <c r="F13" i="3" s="1"/>
  <c r="D6" i="3"/>
  <c r="D11" i="3" s="1"/>
  <c r="C13" i="3" s="1"/>
  <c r="D28" i="5"/>
  <c r="F28" i="5" s="1"/>
  <c r="D29" i="5"/>
  <c r="F29" i="5" s="1"/>
  <c r="D30" i="5"/>
  <c r="F30" i="5" s="1"/>
  <c r="D31" i="5"/>
  <c r="F31" i="5" s="1"/>
  <c r="D32" i="5"/>
  <c r="F32" i="5" s="1"/>
  <c r="D33" i="5"/>
  <c r="F33" i="5" s="1"/>
  <c r="D34" i="5"/>
  <c r="F34" i="5" s="1"/>
  <c r="D35" i="5"/>
  <c r="F35" i="5" s="1"/>
  <c r="D27" i="5"/>
  <c r="F27" i="5" s="1"/>
  <c r="E36" i="5"/>
  <c r="AA7" i="3"/>
  <c r="AA8" i="3"/>
  <c r="AA9" i="3"/>
  <c r="AA10" i="3"/>
  <c r="AA5" i="3"/>
  <c r="J20" i="3" l="1"/>
  <c r="H20" i="3"/>
  <c r="F20" i="3"/>
  <c r="L20" i="3" s="1"/>
  <c r="L25" i="3" s="1"/>
  <c r="J25" i="3"/>
  <c r="H25" i="3"/>
  <c r="F25" i="3"/>
  <c r="F14" i="3"/>
  <c r="F15" i="3" s="1"/>
  <c r="AA13" i="3"/>
  <c r="C14" i="3"/>
  <c r="F65" i="5"/>
  <c r="C17" i="5" s="1"/>
  <c r="E49" i="5"/>
  <c r="C15" i="5" s="1"/>
  <c r="F36" i="5"/>
  <c r="AA6" i="3"/>
  <c r="AA11" i="3" s="1"/>
  <c r="AA14" i="3" l="1"/>
  <c r="C15" i="3"/>
  <c r="AA15" i="3" s="1"/>
  <c r="C13" i="5"/>
  <c r="F39" i="5"/>
  <c r="C14" i="5" s="1"/>
  <c r="C19" i="5" l="1"/>
  <c r="G13" i="5" s="1"/>
  <c r="G15" i="5" s="1"/>
  <c r="G14" i="5" s="1"/>
</calcChain>
</file>

<file path=xl/sharedStrings.xml><?xml version="1.0" encoding="utf-8"?>
<sst xmlns="http://schemas.openxmlformats.org/spreadsheetml/2006/main" count="174" uniqueCount="97">
  <si>
    <t>Overheads</t>
  </si>
  <si>
    <t>Applicants must include the details, quantity and cost of any consumables or small pieces of equipment that must be purchased in order to undertake the project.  Grant funding will cover costs net of VAT.</t>
  </si>
  <si>
    <t>Subcontracting</t>
  </si>
  <si>
    <t>Travel and Subsistence</t>
  </si>
  <si>
    <t>Applicants can include travel and subsistence costs. These can be provided as estimates of what items may cost. All costs included must be necessary for the project personnel to deliver the project.</t>
  </si>
  <si>
    <t xml:space="preserve">Small or Micro </t>
  </si>
  <si>
    <t>Industrial Research</t>
  </si>
  <si>
    <t>Intervention Rate</t>
  </si>
  <si>
    <t>Gross Employee Cost</t>
  </si>
  <si>
    <t>Rate (£/day)</t>
  </si>
  <si>
    <t>Days on project</t>
  </si>
  <si>
    <t>Total Costs</t>
  </si>
  <si>
    <t>Total</t>
  </si>
  <si>
    <t>Item</t>
  </si>
  <si>
    <t>Quantity</t>
  </si>
  <si>
    <t>Cost Per Item</t>
  </si>
  <si>
    <t>Total Materials Cost</t>
  </si>
  <si>
    <t>Subcontractor Name</t>
  </si>
  <si>
    <t>EXAMPLE</t>
  </si>
  <si>
    <t>Total Subcontracting Cost</t>
  </si>
  <si>
    <t>Reason for journey</t>
  </si>
  <si>
    <t>Cost each (£)</t>
  </si>
  <si>
    <t>Total (£)</t>
  </si>
  <si>
    <t>Total Travel and Subsistence</t>
  </si>
  <si>
    <t>Estimated cost (£)</t>
  </si>
  <si>
    <t>Total Other Costs</t>
  </si>
  <si>
    <t xml:space="preserve"> </t>
  </si>
  <si>
    <t>Salaries</t>
  </si>
  <si>
    <t>Organisation Size and Project Type</t>
  </si>
  <si>
    <t>Project Type</t>
  </si>
  <si>
    <t>Funding Rate</t>
  </si>
  <si>
    <t>Medium</t>
  </si>
  <si>
    <t>Large</t>
  </si>
  <si>
    <t>Experimental Development</t>
  </si>
  <si>
    <t>Drop Downs</t>
  </si>
  <si>
    <t>Materials and Consumables</t>
  </si>
  <si>
    <t>Forecast</t>
  </si>
  <si>
    <t>N/A</t>
  </si>
  <si>
    <t>Materials &amp; Consumables</t>
  </si>
  <si>
    <t>Other Costs</t>
  </si>
  <si>
    <t>Oct-Dec</t>
  </si>
  <si>
    <t>Jan-Mar</t>
  </si>
  <si>
    <t>Apr-Jun</t>
  </si>
  <si>
    <t>Jul-Sep</t>
  </si>
  <si>
    <t>Jul</t>
  </si>
  <si>
    <t>Nov-Dec</t>
  </si>
  <si>
    <t>Aug-Sep</t>
  </si>
  <si>
    <t>Oct</t>
  </si>
  <si>
    <t>Company Name</t>
  </si>
  <si>
    <t>Company Size</t>
  </si>
  <si>
    <t>Project Name</t>
  </si>
  <si>
    <t>NEOWIND - IDP Funding Call 1</t>
  </si>
  <si>
    <t>Micro and Small</t>
  </si>
  <si>
    <t>Select your intervention rate based on the below table</t>
  </si>
  <si>
    <t>Across this spreadsheet, ONLY change text in the highlighted BLUE cells</t>
  </si>
  <si>
    <t>Budget Line Summary</t>
  </si>
  <si>
    <t>Total Project Costs</t>
  </si>
  <si>
    <t>Funding Summary</t>
  </si>
  <si>
    <t>Total Project Cost</t>
  </si>
  <si>
    <t>Company Contribution</t>
  </si>
  <si>
    <t>Funding Requested</t>
  </si>
  <si>
    <t>Job Title</t>
  </si>
  <si>
    <t>Annual Working Days</t>
  </si>
  <si>
    <t>Overheads (25%)</t>
  </si>
  <si>
    <t>Labour Calculations</t>
  </si>
  <si>
    <t>Overheads are fixed at 25% of Labour</t>
  </si>
  <si>
    <t>Travel &amp; Subsistence</t>
  </si>
  <si>
    <t>Cost (Total)</t>
  </si>
  <si>
    <t>Guidance</t>
  </si>
  <si>
    <t>Overheads are locked at 25%</t>
  </si>
  <si>
    <t>Num of Journey</t>
  </si>
  <si>
    <t>Values shoud match those in the "Quarterly Spend Forecast"</t>
  </si>
  <si>
    <t>Description of Activity/Services</t>
  </si>
  <si>
    <t>Financial Year Summary</t>
  </si>
  <si>
    <t>f/y 26/27</t>
  </si>
  <si>
    <t>Supplier Name</t>
  </si>
  <si>
    <t>f/y 27/28</t>
  </si>
  <si>
    <t>f/y 28/29</t>
  </si>
  <si>
    <t>Cost Category</t>
  </si>
  <si>
    <t>Totals</t>
  </si>
  <si>
    <t>Intervention Rate (NEOWIND)</t>
  </si>
  <si>
    <t>Applicants must complete the number of working days per year your employees work, remembering to subtract any bank holidays and paid leave. Applicants must also complete the labour costs per employee involved in the project so that the internal actual daily cost for employing each individual can be calculated. This must result in the cost of employment and not a commercial day rate. The Gross annual employee cost should include the employee’s gross annual salary (less any salary sacrifice), employer's NI and Employer's pension contributions but not include bonuses.</t>
  </si>
  <si>
    <t xml:space="preserve">Total Project </t>
  </si>
  <si>
    <t>Direct jobs created</t>
  </si>
  <si>
    <t>Direct jobs safeguarded</t>
  </si>
  <si>
    <t>Indirect jobs created</t>
  </si>
  <si>
    <t>Intellectual property created or progressed</t>
  </si>
  <si>
    <t>New businesses trading from the region</t>
  </si>
  <si>
    <t>Number of businesses engaging in new markets</t>
  </si>
  <si>
    <t>Apprenticeships, placements or traineeships created</t>
  </si>
  <si>
    <t>R&amp;D active companies</t>
  </si>
  <si>
    <t>Investment raised (private or grant) - £Value</t>
  </si>
  <si>
    <t>New to market products</t>
  </si>
  <si>
    <t>New to firm products</t>
  </si>
  <si>
    <r>
      <rPr>
        <b/>
        <i/>
        <sz val="11"/>
        <color rgb="FFFF0000"/>
        <rFont val="Segoe UI"/>
        <family val="2"/>
      </rPr>
      <t>Please complete the above tables providing a full project forecast of the outputs and outcomes that will be achieved during your project and when they will be achieved. Care should be taken when forecasting the impact of the project as should you be successful in your application, these metrics will be used to track the success of your project and be contractually binding. Outputs and outcomes can be changed during the course of a successful project should suitable reasons be given and a formal project change request approved.</t>
    </r>
    <r>
      <rPr>
        <i/>
        <sz val="11"/>
        <color rgb="FFFF0000"/>
        <rFont val="Segoe UI"/>
        <family val="2"/>
      </rPr>
      <t xml:space="preserve">
</t>
    </r>
    <r>
      <rPr>
        <b/>
        <i/>
        <sz val="11"/>
        <color rgb="FFFF0000"/>
        <rFont val="Segoe UI"/>
        <family val="2"/>
      </rPr>
      <t>Direct Jobs Created</t>
    </r>
    <r>
      <rPr>
        <i/>
        <sz val="11"/>
        <color rgb="FFFF0000"/>
        <rFont val="Segoe UI"/>
        <family val="2"/>
      </rPr>
      <t xml:space="preserve"> - Must be FTE and a minimum of 12 month contract
</t>
    </r>
    <r>
      <rPr>
        <b/>
        <i/>
        <sz val="11"/>
        <color rgb="FFFF0000"/>
        <rFont val="Segoe UI"/>
        <family val="2"/>
      </rPr>
      <t>Direct Jobs Safeguarded</t>
    </r>
    <r>
      <rPr>
        <i/>
        <sz val="11"/>
        <color rgb="FFFF0000"/>
        <rFont val="Segoe UI"/>
        <family val="2"/>
      </rPr>
      <t xml:space="preserve"> - Must be FTE and at risk of being lost within 12 months should the funding not be awarded
</t>
    </r>
    <r>
      <rPr>
        <b/>
        <i/>
        <sz val="11"/>
        <color rgb="FFFF0000"/>
        <rFont val="Segoe UI"/>
        <family val="2"/>
      </rPr>
      <t>New to Market/Firm Products</t>
    </r>
    <r>
      <rPr>
        <i/>
        <sz val="11"/>
        <color rgb="FFFF0000"/>
        <rFont val="Segoe UI"/>
        <family val="2"/>
      </rPr>
      <t xml:space="preserve"> - Must be on or pre-market by the end of the project
</t>
    </r>
    <r>
      <rPr>
        <b/>
        <i/>
        <sz val="11"/>
        <color rgb="FFFF0000"/>
        <rFont val="Segoe UI"/>
        <family val="2"/>
      </rPr>
      <t>Indirect Jobs Created</t>
    </r>
    <r>
      <rPr>
        <i/>
        <sz val="11"/>
        <color rgb="FFFF0000"/>
        <rFont val="Segoe UI"/>
        <family val="2"/>
      </rPr>
      <t xml:space="preserve"> - Jobs created throughout the wider supply chain as a result of your project not directly at your organisation but linked
</t>
    </r>
    <r>
      <rPr>
        <b/>
        <i/>
        <sz val="11"/>
        <color rgb="FFFF0000"/>
        <rFont val="Segoe UI"/>
        <family val="2"/>
      </rPr>
      <t>Intellectual property created or progressed</t>
    </r>
    <r>
      <rPr>
        <i/>
        <sz val="11"/>
        <color rgb="FFFF0000"/>
        <rFont val="Segoe UI"/>
        <family val="2"/>
      </rPr>
      <t xml:space="preserve"> - Includes Patents, Trademarks and Copyrights
</t>
    </r>
    <r>
      <rPr>
        <b/>
        <i/>
        <sz val="11"/>
        <color rgb="FFFF0000"/>
        <rFont val="Segoe UI"/>
        <family val="2"/>
      </rPr>
      <t xml:space="preserve">Businesses engaging in new markets </t>
    </r>
    <r>
      <rPr>
        <i/>
        <sz val="11"/>
        <color rgb="FFFF0000"/>
        <rFont val="Segoe UI"/>
        <family val="2"/>
      </rPr>
      <t xml:space="preserve">- New markets that your organistaion will engage in as a result of funding
</t>
    </r>
    <r>
      <rPr>
        <b/>
        <i/>
        <sz val="11"/>
        <color rgb="FFFF0000"/>
        <rFont val="Segoe UI"/>
        <family val="2"/>
      </rPr>
      <t>Apprenticeships, Placements or traineeships created</t>
    </r>
    <r>
      <rPr>
        <i/>
        <sz val="11"/>
        <color rgb="FFFF0000"/>
        <rFont val="Segoe UI"/>
        <family val="2"/>
      </rPr>
      <t xml:space="preserve"> - Includes; Apprentices, placements, internships and traineeships 
</t>
    </r>
    <r>
      <rPr>
        <b/>
        <i/>
        <sz val="11"/>
        <color rgb="FFFF0000"/>
        <rFont val="Segoe UI"/>
        <family val="2"/>
      </rPr>
      <t>R&amp;D Active Comapnies</t>
    </r>
    <r>
      <rPr>
        <i/>
        <sz val="11"/>
        <color rgb="FFFF0000"/>
        <rFont val="Segoe UI"/>
        <family val="2"/>
      </rPr>
      <t xml:space="preserve"> - Number of organisations engaging in new R&amp;D as a result of your funding (includes your organisation)
</t>
    </r>
    <r>
      <rPr>
        <b/>
        <i/>
        <sz val="11"/>
        <color rgb="FFFF0000"/>
        <rFont val="Segoe UI"/>
        <family val="2"/>
      </rPr>
      <t xml:space="preserve">Investment Raised (private or grant) </t>
    </r>
    <r>
      <rPr>
        <i/>
        <sz val="11"/>
        <color rgb="FFFF0000"/>
        <rFont val="Segoe UI"/>
        <family val="2"/>
      </rPr>
      <t>- Can be other successful funding secured or public or private investment raised during or as a result of the project</t>
    </r>
  </si>
  <si>
    <r>
      <t xml:space="preserve">Applicants must include all subcontractor costs, including Delivery Partner costs, as well as the costs of any service providers or third-party organisations that need to be procured to deliver the project. Grant funding will cover eligible costs net of VAT. Subcontracting refers to specialist skills, services, or capabilities that are not available within the project team and </t>
    </r>
    <r>
      <rPr>
        <b/>
        <i/>
        <sz val="10"/>
        <color rgb="FFFF0000"/>
        <rFont val="Segoe UI"/>
        <family val="2"/>
      </rPr>
      <t>are not</t>
    </r>
    <r>
      <rPr>
        <i/>
        <sz val="10"/>
        <color rgb="FFFF0000"/>
        <rFont val="Segoe UI"/>
        <family val="2"/>
      </rPr>
      <t xml:space="preserve"> practical to develop in house, such as external certification, manufacturing, or access to testing and validation facilities.</t>
    </r>
  </si>
  <si>
    <r>
      <t xml:space="preserve">Applicants may include other costs that are not captured elsewhere in the form, provided they comply with Category 2 of the RDI Streamlined Route. Capital costs are not eligible. Costs such as dissemination activities and events should be included here. Costs for work requiring expertise that is not currently available within the project team, but </t>
    </r>
    <r>
      <rPr>
        <b/>
        <i/>
        <sz val="10"/>
        <color rgb="FFFF0000"/>
        <rFont val="Segoe UI"/>
        <family val="2"/>
      </rPr>
      <t>could</t>
    </r>
    <r>
      <rPr>
        <i/>
        <sz val="10"/>
        <color rgb="FFFF0000"/>
        <rFont val="Segoe UI"/>
        <family val="2"/>
      </rPr>
      <t xml:space="preserve"> reasonably be developed in house, should also be included here. For example, this may include subcontracted project management support where employing a full-time equivalent to deliver that activity would be a reasonable alternative.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</si>
</sst>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164" formatCode="_-&quot;£&quot;* #,##0_-;\-&quot;£&quot;* #,##0_-;_-&quot;£&quot;* &quot;-&quot;??_-;_-@"/>
    <numFmt numFmtId="165" formatCode="_-[$£-809]* #,##0_-;\-[$£-809]* #,##0_-;_-[$£-809]* &quot;-&quot;??_-;_-@"/>
    <numFmt numFmtId="166" formatCode="#,##0_ ;\-#,##0\ "/>
    <numFmt numFmtId="167" formatCode="&quot;£&quot;#,##0.00"/>
    <numFmt numFmtId="168" formatCode="&quot;£&quot;#,##0"/>
    <numFmt numFmtId="169" formatCode="_-&quot;£&quot;* #,##0.00_-;\-&quot;£&quot;* #,##0.00_-;_-&quot;£&quot;* &quot;-&quot;??_-;_-@"/>
  </numFmts>
  <fonts count="19" x14ac:knownFonts="1">
    <font>
      <sz val="11"/>
      <color theme="1"/>
      <name val="Arial"/>
    </font>
    <font>
      <sz val="11"/>
      <color theme="1"/>
      <name val="Arial"/>
      <family val="2"/>
    </font>
    <font>
      <b/>
      <sz val="11"/>
      <color theme="1"/>
      <name val="Arial"/>
      <family val="2"/>
    </font>
    <font>
      <sz val="10"/>
      <color theme="1"/>
      <name val="Arial"/>
      <family val="2"/>
    </font>
    <font>
      <sz val="8"/>
      <name val="Arial"/>
      <family val="2"/>
    </font>
    <font>
      <sz val="11"/>
      <color theme="1"/>
      <name val="Segoe UI"/>
      <family val="2"/>
    </font>
    <font>
      <b/>
      <sz val="11"/>
      <color theme="1"/>
      <name val="Segoe UI"/>
      <family val="2"/>
    </font>
    <font>
      <sz val="10"/>
      <color theme="1"/>
      <name val="Segoe UI"/>
      <family val="2"/>
    </font>
    <font>
      <b/>
      <sz val="10"/>
      <color theme="1"/>
      <name val="Segoe UI"/>
      <family val="2"/>
    </font>
    <font>
      <b/>
      <sz val="10"/>
      <color rgb="FFFF0000"/>
      <name val="Segoe UI"/>
      <family val="2"/>
    </font>
    <font>
      <i/>
      <sz val="10"/>
      <color theme="1"/>
      <name val="Segoe UI"/>
      <family val="2"/>
    </font>
    <font>
      <sz val="10"/>
      <name val="Segoe UI"/>
      <family val="2"/>
    </font>
    <font>
      <sz val="11"/>
      <name val="Segoe UI"/>
      <family val="2"/>
    </font>
    <font>
      <b/>
      <u/>
      <sz val="12"/>
      <color rgb="FFFF0000"/>
      <name val="Segoe UI"/>
      <family val="2"/>
    </font>
    <font>
      <b/>
      <i/>
      <sz val="11"/>
      <color rgb="FFFF0000"/>
      <name val="Segoe UI"/>
      <family val="2"/>
    </font>
    <font>
      <i/>
      <sz val="11"/>
      <color rgb="FFFF0000"/>
      <name val="Segoe UI"/>
      <family val="2"/>
    </font>
    <font>
      <i/>
      <sz val="11"/>
      <color theme="1"/>
      <name val="Segoe UI"/>
      <family val="2"/>
    </font>
    <font>
      <i/>
      <sz val="10"/>
      <color rgb="FFFF0000"/>
      <name val="Segoe UI"/>
      <family val="2"/>
    </font>
    <font>
      <b/>
      <i/>
      <sz val="10"/>
      <color rgb="FFFF0000"/>
      <name val="Segoe UI"/>
      <family val="2"/>
    </font>
  </fonts>
  <fills count="7">
    <fill>
      <patternFill patternType="none"/>
    </fill>
    <fill>
      <patternFill patternType="gray125"/>
    </fill>
    <fill>
      <patternFill patternType="solid">
        <fgColor theme="0" tint="-0.499984740745262"/>
        <bgColor indexed="64"/>
      </patternFill>
    </fill>
    <fill>
      <patternFill patternType="solid">
        <fgColor rgb="FFBFEAF0"/>
        <bgColor indexed="64"/>
      </patternFill>
    </fill>
    <fill>
      <patternFill patternType="solid">
        <fgColor rgb="FFBFEAF0"/>
        <bgColor rgb="FFC5E0B3"/>
      </patternFill>
    </fill>
    <fill>
      <patternFill patternType="solid">
        <fgColor theme="0" tint="-0.14999847407452621"/>
        <bgColor indexed="64"/>
      </patternFill>
    </fill>
    <fill>
      <patternFill patternType="solid">
        <fgColor theme="0"/>
        <bgColor indexed="64"/>
      </patternFill>
    </fill>
  </fills>
  <borders count="20">
    <border>
      <left/>
      <right/>
      <top/>
      <bottom/>
      <diagonal/>
    </border>
    <border>
      <left/>
      <right/>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s>
  <cellStyleXfs count="1">
    <xf numFmtId="0" fontId="0" fillId="0" borderId="0"/>
  </cellStyleXfs>
  <cellXfs count="218">
    <xf numFmtId="0" fontId="0" fillId="0" borderId="0" xfId="0"/>
    <xf numFmtId="0" fontId="1" fillId="0" borderId="0" xfId="0" applyFont="1" applyAlignment="1">
      <alignment horizontal="center" vertical="center"/>
    </xf>
    <xf numFmtId="0" fontId="2" fillId="0" borderId="3" xfId="0" applyFont="1" applyBorder="1" applyAlignment="1">
      <alignment horizontal="center" vertical="center"/>
    </xf>
    <xf numFmtId="0" fontId="3" fillId="0" borderId="3" xfId="0" applyFont="1" applyBorder="1" applyAlignment="1">
      <alignment vertical="center"/>
    </xf>
    <xf numFmtId="9" fontId="3" fillId="0" borderId="3" xfId="0" applyNumberFormat="1" applyFont="1" applyBorder="1" applyAlignment="1">
      <alignment horizontal="center" vertical="center"/>
    </xf>
    <xf numFmtId="0" fontId="3" fillId="0" borderId="1" xfId="0" applyFont="1" applyBorder="1" applyAlignment="1">
      <alignment vertical="center"/>
    </xf>
    <xf numFmtId="0" fontId="5" fillId="0" borderId="4" xfId="0" applyFont="1" applyBorder="1" applyAlignment="1">
      <alignment horizontal="center" vertical="center" wrapText="1"/>
    </xf>
    <xf numFmtId="17" fontId="5" fillId="0" borderId="4" xfId="0" applyNumberFormat="1" applyFont="1" applyBorder="1" applyAlignment="1">
      <alignment horizontal="center" vertical="center"/>
    </xf>
    <xf numFmtId="0" fontId="5" fillId="2" borderId="4" xfId="0" applyFont="1" applyFill="1" applyBorder="1" applyAlignment="1">
      <alignment horizontal="center" vertical="center"/>
    </xf>
    <xf numFmtId="17" fontId="5" fillId="2" borderId="14" xfId="0" applyNumberFormat="1" applyFont="1" applyFill="1" applyBorder="1" applyAlignment="1">
      <alignment horizontal="center" vertical="center"/>
    </xf>
    <xf numFmtId="168" fontId="5" fillId="2" borderId="12" xfId="0" applyNumberFormat="1" applyFont="1" applyFill="1" applyBorder="1" applyAlignment="1">
      <alignment horizontal="center" vertical="center"/>
    </xf>
    <xf numFmtId="168" fontId="5" fillId="2" borderId="10" xfId="0" applyNumberFormat="1" applyFont="1" applyFill="1" applyBorder="1" applyAlignment="1">
      <alignment horizontal="center" vertical="center"/>
    </xf>
    <xf numFmtId="168" fontId="5" fillId="2" borderId="11" xfId="0" applyNumberFormat="1" applyFont="1" applyFill="1" applyBorder="1" applyAlignment="1">
      <alignment horizontal="center" vertical="center"/>
    </xf>
    <xf numFmtId="168" fontId="5" fillId="2" borderId="1" xfId="0" applyNumberFormat="1" applyFont="1" applyFill="1" applyBorder="1" applyAlignment="1">
      <alignment horizontal="center" vertical="center"/>
    </xf>
    <xf numFmtId="168" fontId="5" fillId="2" borderId="13" xfId="0" applyNumberFormat="1" applyFont="1" applyFill="1" applyBorder="1" applyAlignment="1">
      <alignment horizontal="center" vertical="center"/>
    </xf>
    <xf numFmtId="0" fontId="5" fillId="0" borderId="3" xfId="0" applyFont="1" applyBorder="1" applyAlignment="1">
      <alignment horizontal="center" vertical="center"/>
    </xf>
    <xf numFmtId="168" fontId="5" fillId="2" borderId="4" xfId="0" applyNumberFormat="1" applyFont="1" applyFill="1" applyBorder="1" applyAlignment="1">
      <alignment horizontal="center" vertical="center"/>
    </xf>
    <xf numFmtId="0" fontId="5" fillId="0" borderId="12" xfId="0" applyFont="1" applyBorder="1" applyAlignment="1">
      <alignment horizontal="center" vertical="center"/>
    </xf>
    <xf numFmtId="0" fontId="5" fillId="5" borderId="0" xfId="0" applyFont="1" applyFill="1" applyAlignment="1">
      <alignment horizontal="center" vertical="center"/>
    </xf>
    <xf numFmtId="0" fontId="7" fillId="5" borderId="0" xfId="0" applyFont="1" applyFill="1" applyAlignment="1">
      <alignment horizontal="center" vertical="center"/>
    </xf>
    <xf numFmtId="0" fontId="7" fillId="5" borderId="0" xfId="0" applyFont="1" applyFill="1" applyAlignment="1">
      <alignment horizontal="left" vertical="center"/>
    </xf>
    <xf numFmtId="0" fontId="7" fillId="0" borderId="9" xfId="0" applyFont="1" applyBorder="1" applyAlignment="1">
      <alignment horizontal="left" vertic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7" fillId="0" borderId="12" xfId="0" applyFont="1" applyBorder="1" applyAlignment="1">
      <alignment horizontal="left" vertical="center"/>
    </xf>
    <xf numFmtId="0" fontId="7" fillId="0" borderId="1" xfId="0" applyFont="1" applyBorder="1" applyAlignment="1">
      <alignment horizontal="left" vertical="center"/>
    </xf>
    <xf numFmtId="0" fontId="7" fillId="0" borderId="13" xfId="0" applyFont="1" applyBorder="1" applyAlignment="1">
      <alignment horizontal="left" vertical="center"/>
    </xf>
    <xf numFmtId="0" fontId="8" fillId="0" borderId="15" xfId="0" applyFont="1" applyBorder="1" applyAlignment="1">
      <alignment horizontal="center" vertical="center"/>
    </xf>
    <xf numFmtId="0" fontId="9" fillId="0" borderId="1" xfId="0" applyFont="1" applyBorder="1" applyAlignment="1">
      <alignment horizontal="left" vertical="center"/>
    </xf>
    <xf numFmtId="0" fontId="9" fillId="0" borderId="13" xfId="0" applyFont="1" applyBorder="1" applyAlignment="1">
      <alignment horizontal="left" vertical="center"/>
    </xf>
    <xf numFmtId="0" fontId="9" fillId="5" borderId="0" xfId="0" applyFont="1" applyFill="1" applyAlignment="1">
      <alignment horizontal="center" vertical="center"/>
    </xf>
    <xf numFmtId="0" fontId="7" fillId="3" borderId="10" xfId="0" applyFont="1" applyFill="1" applyBorder="1" applyAlignment="1">
      <alignment horizontal="center" vertical="center"/>
    </xf>
    <xf numFmtId="0" fontId="7" fillId="3" borderId="1" xfId="0" applyFont="1" applyFill="1" applyBorder="1" applyAlignment="1">
      <alignment horizontal="center" vertical="center"/>
    </xf>
    <xf numFmtId="0" fontId="8" fillId="0" borderId="15" xfId="0" applyFont="1" applyBorder="1" applyAlignment="1">
      <alignment horizontal="left" vertical="center"/>
    </xf>
    <xf numFmtId="0" fontId="8" fillId="0" borderId="16" xfId="0" applyFont="1" applyBorder="1" applyAlignment="1">
      <alignment horizontal="center" vertical="center"/>
    </xf>
    <xf numFmtId="9" fontId="10" fillId="0" borderId="1" xfId="0" applyNumberFormat="1" applyFont="1" applyBorder="1" applyAlignment="1">
      <alignment horizontal="center" vertical="center"/>
    </xf>
    <xf numFmtId="9" fontId="10" fillId="0" borderId="13" xfId="0" applyNumberFormat="1" applyFont="1" applyBorder="1" applyAlignment="1">
      <alignment horizontal="center" vertical="center"/>
    </xf>
    <xf numFmtId="0" fontId="7" fillId="0" borderId="14" xfId="0" applyFont="1" applyBorder="1" applyAlignment="1">
      <alignment horizontal="left" vertical="center"/>
    </xf>
    <xf numFmtId="9" fontId="7" fillId="3" borderId="15" xfId="0" applyNumberFormat="1" applyFont="1" applyFill="1" applyBorder="1" applyAlignment="1">
      <alignment horizontal="center" vertical="center"/>
    </xf>
    <xf numFmtId="0" fontId="8" fillId="0" borderId="1" xfId="0" applyFont="1" applyBorder="1" applyAlignment="1">
      <alignment horizontal="left" vertical="center"/>
    </xf>
    <xf numFmtId="44" fontId="7" fillId="0" borderId="1" xfId="0" applyNumberFormat="1" applyFont="1" applyBorder="1" applyAlignment="1">
      <alignment horizontal="left" vertical="center"/>
    </xf>
    <xf numFmtId="0" fontId="8" fillId="0" borderId="10" xfId="0" applyFont="1" applyBorder="1" applyAlignment="1">
      <alignment horizontal="left" vertical="center"/>
    </xf>
    <xf numFmtId="44" fontId="8" fillId="0" borderId="11" xfId="0" applyNumberFormat="1" applyFont="1" applyBorder="1" applyAlignment="1">
      <alignment horizontal="left" vertical="center"/>
    </xf>
    <xf numFmtId="44" fontId="8" fillId="0" borderId="13" xfId="0" applyNumberFormat="1" applyFont="1" applyBorder="1" applyAlignment="1">
      <alignment horizontal="left" vertical="center"/>
    </xf>
    <xf numFmtId="9" fontId="8" fillId="0" borderId="16" xfId="0" applyNumberFormat="1" applyFont="1" applyBorder="1" applyAlignment="1">
      <alignment horizontal="right" vertical="center"/>
    </xf>
    <xf numFmtId="167" fontId="7" fillId="0" borderId="1" xfId="0" applyNumberFormat="1" applyFont="1" applyBorder="1" applyAlignment="1">
      <alignment horizontal="left" vertical="center"/>
    </xf>
    <xf numFmtId="0" fontId="7" fillId="0" borderId="15" xfId="0" applyFont="1" applyBorder="1" applyAlignment="1">
      <alignment horizontal="left" vertical="center"/>
    </xf>
    <xf numFmtId="0" fontId="7" fillId="0" borderId="16" xfId="0" applyFont="1" applyBorder="1" applyAlignment="1">
      <alignment horizontal="left" vertical="center"/>
    </xf>
    <xf numFmtId="0" fontId="7" fillId="0" borderId="4"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64" fontId="8" fillId="0" borderId="5" xfId="0" applyNumberFormat="1" applyFont="1" applyBorder="1" applyAlignment="1">
      <alignment horizontal="left" vertical="center"/>
    </xf>
    <xf numFmtId="0" fontId="7" fillId="4" borderId="12" xfId="0" applyFont="1" applyFill="1" applyBorder="1" applyAlignment="1">
      <alignment horizontal="left" vertical="center"/>
    </xf>
    <xf numFmtId="165" fontId="7" fillId="4" borderId="1" xfId="0" applyNumberFormat="1" applyFont="1" applyFill="1" applyBorder="1" applyAlignment="1">
      <alignment horizontal="left" vertical="center"/>
    </xf>
    <xf numFmtId="165" fontId="11" fillId="0" borderId="1" xfId="0" applyNumberFormat="1" applyFont="1" applyBorder="1" applyAlignment="1">
      <alignment horizontal="left" vertical="center"/>
    </xf>
    <xf numFmtId="166" fontId="7" fillId="4" borderId="1" xfId="0" applyNumberFormat="1" applyFont="1" applyFill="1" applyBorder="1" applyAlignment="1">
      <alignment horizontal="left" vertical="center"/>
    </xf>
    <xf numFmtId="164" fontId="8" fillId="0" borderId="18" xfId="0" applyNumberFormat="1" applyFont="1" applyBorder="1" applyAlignment="1">
      <alignment horizontal="left" vertical="center"/>
    </xf>
    <xf numFmtId="164" fontId="8" fillId="0" borderId="2" xfId="0" applyNumberFormat="1" applyFont="1" applyBorder="1" applyAlignment="1">
      <alignment horizontal="left" vertical="center"/>
    </xf>
    <xf numFmtId="165" fontId="8" fillId="0" borderId="2" xfId="0" applyNumberFormat="1" applyFont="1" applyBorder="1" applyAlignment="1">
      <alignment horizontal="left" vertical="center"/>
    </xf>
    <xf numFmtId="166" fontId="8" fillId="0" borderId="2" xfId="0" applyNumberFormat="1" applyFont="1" applyBorder="1" applyAlignment="1">
      <alignment horizontal="left" vertical="center"/>
    </xf>
    <xf numFmtId="0" fontId="7" fillId="0" borderId="5" xfId="0" applyFont="1" applyBorder="1" applyAlignment="1">
      <alignment horizontal="left" vertical="center"/>
    </xf>
    <xf numFmtId="44" fontId="8" fillId="0" borderId="5" xfId="0" applyNumberFormat="1" applyFont="1" applyBorder="1" applyAlignment="1">
      <alignment horizontal="left" vertical="center"/>
    </xf>
    <xf numFmtId="1" fontId="7" fillId="4" borderId="1" xfId="0" applyNumberFormat="1" applyFont="1" applyFill="1" applyBorder="1" applyAlignment="1">
      <alignment horizontal="left" vertical="center"/>
    </xf>
    <xf numFmtId="169" fontId="7" fillId="4" borderId="1" xfId="0" applyNumberFormat="1" applyFont="1" applyFill="1" applyBorder="1" applyAlignment="1">
      <alignment horizontal="left" vertical="center"/>
    </xf>
    <xf numFmtId="164" fontId="7" fillId="4" borderId="1" xfId="0" applyNumberFormat="1" applyFont="1" applyFill="1" applyBorder="1" applyAlignment="1">
      <alignment horizontal="left" vertical="center"/>
    </xf>
    <xf numFmtId="0" fontId="7" fillId="4" borderId="1" xfId="0" applyFont="1" applyFill="1" applyBorder="1" applyAlignment="1">
      <alignment horizontal="left" vertical="center"/>
    </xf>
    <xf numFmtId="164" fontId="8" fillId="0" borderId="4" xfId="0" applyNumberFormat="1" applyFont="1" applyBorder="1" applyAlignment="1">
      <alignment horizontal="left" vertical="center"/>
    </xf>
    <xf numFmtId="164" fontId="8" fillId="0" borderId="15" xfId="0" applyNumberFormat="1" applyFont="1" applyBorder="1" applyAlignment="1">
      <alignment horizontal="left" vertical="center"/>
    </xf>
    <xf numFmtId="164" fontId="7" fillId="0" borderId="1" xfId="0" applyNumberFormat="1" applyFont="1" applyBorder="1" applyAlignment="1">
      <alignment horizontal="left" vertical="center"/>
    </xf>
    <xf numFmtId="0" fontId="8" fillId="0" borderId="5" xfId="0" applyFont="1" applyBorder="1" applyAlignment="1">
      <alignment horizontal="center" vertical="center"/>
    </xf>
    <xf numFmtId="0" fontId="8" fillId="0" borderId="5" xfId="0" applyFont="1" applyBorder="1" applyAlignment="1">
      <alignment horizontal="center" vertical="center" wrapText="1"/>
    </xf>
    <xf numFmtId="1" fontId="7" fillId="4" borderId="1" xfId="0" applyNumberFormat="1" applyFont="1" applyFill="1" applyBorder="1" applyAlignment="1">
      <alignment horizontal="center" vertical="center"/>
    </xf>
    <xf numFmtId="164" fontId="8" fillId="5" borderId="1" xfId="0" applyNumberFormat="1" applyFont="1" applyFill="1" applyBorder="1" applyAlignment="1">
      <alignment horizontal="center" vertical="center"/>
    </xf>
    <xf numFmtId="0" fontId="7" fillId="5" borderId="1" xfId="0" applyFont="1" applyFill="1" applyBorder="1" applyAlignment="1">
      <alignment horizontal="center" vertical="center"/>
    </xf>
    <xf numFmtId="0" fontId="8" fillId="0" borderId="17" xfId="0" applyFont="1" applyBorder="1" applyAlignment="1">
      <alignment horizontal="left" vertical="center"/>
    </xf>
    <xf numFmtId="165" fontId="7" fillId="0" borderId="13" xfId="0" applyNumberFormat="1" applyFont="1" applyBorder="1" applyAlignment="1">
      <alignment horizontal="left" vertical="center"/>
    </xf>
    <xf numFmtId="165" fontId="8" fillId="0" borderId="19" xfId="0" applyNumberFormat="1" applyFont="1" applyBorder="1" applyAlignment="1">
      <alignment horizontal="left" vertical="center"/>
    </xf>
    <xf numFmtId="44" fontId="8" fillId="0" borderId="17" xfId="0" applyNumberFormat="1" applyFont="1" applyBorder="1" applyAlignment="1">
      <alignment horizontal="left" vertical="center"/>
    </xf>
    <xf numFmtId="164" fontId="8" fillId="0" borderId="17" xfId="0" applyNumberFormat="1" applyFont="1" applyBorder="1" applyAlignment="1">
      <alignment horizontal="left" vertical="center"/>
    </xf>
    <xf numFmtId="164" fontId="7" fillId="4" borderId="13" xfId="0" applyNumberFormat="1" applyFont="1" applyFill="1" applyBorder="1" applyAlignment="1">
      <alignment horizontal="left" vertical="center"/>
    </xf>
    <xf numFmtId="164" fontId="8" fillId="0" borderId="17" xfId="0" applyNumberFormat="1" applyFont="1" applyBorder="1" applyAlignment="1">
      <alignment horizontal="center" vertical="center"/>
    </xf>
    <xf numFmtId="164" fontId="7" fillId="0" borderId="13" xfId="0" applyNumberFormat="1" applyFont="1" applyBorder="1" applyAlignment="1">
      <alignment horizontal="left" vertical="center"/>
    </xf>
    <xf numFmtId="164" fontId="8" fillId="0" borderId="19" xfId="0" applyNumberFormat="1" applyFont="1" applyBorder="1" applyAlignment="1">
      <alignment horizontal="left" vertical="center"/>
    </xf>
    <xf numFmtId="0" fontId="7" fillId="5" borderId="1" xfId="0" applyFont="1" applyFill="1" applyBorder="1" applyAlignment="1">
      <alignment horizontal="left" vertical="center"/>
    </xf>
    <xf numFmtId="0" fontId="7" fillId="3" borderId="5" xfId="0" applyFont="1" applyFill="1" applyBorder="1" applyAlignment="1">
      <alignment horizontal="center" vertical="center"/>
    </xf>
    <xf numFmtId="0" fontId="5" fillId="6" borderId="9"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14" xfId="0" applyFont="1" applyFill="1" applyBorder="1" applyAlignment="1">
      <alignment horizontal="center" vertical="center"/>
    </xf>
    <xf numFmtId="167" fontId="5" fillId="3" borderId="9" xfId="0" applyNumberFormat="1" applyFont="1" applyFill="1" applyBorder="1" applyAlignment="1">
      <alignment horizontal="center" vertical="center"/>
    </xf>
    <xf numFmtId="167" fontId="5" fillId="0" borderId="12" xfId="0" applyNumberFormat="1" applyFont="1" applyBorder="1" applyAlignment="1">
      <alignment horizontal="center" vertical="center"/>
    </xf>
    <xf numFmtId="167" fontId="5" fillId="3" borderId="12" xfId="0" applyNumberFormat="1" applyFont="1" applyFill="1" applyBorder="1" applyAlignment="1">
      <alignment horizontal="center" vertical="center"/>
    </xf>
    <xf numFmtId="167" fontId="5" fillId="0" borderId="5" xfId="0" applyNumberFormat="1" applyFont="1" applyBorder="1" applyAlignment="1">
      <alignment horizontal="center" vertical="center"/>
    </xf>
    <xf numFmtId="167" fontId="5" fillId="6" borderId="3" xfId="0" applyNumberFormat="1" applyFont="1" applyFill="1" applyBorder="1" applyAlignment="1">
      <alignment horizontal="center" vertical="center"/>
    </xf>
    <xf numFmtId="167" fontId="5" fillId="0" borderId="8" xfId="0" applyNumberFormat="1" applyFont="1" applyBorder="1" applyAlignment="1">
      <alignment horizontal="center" vertical="center"/>
    </xf>
    <xf numFmtId="167" fontId="5" fillId="0" borderId="6" xfId="0" applyNumberFormat="1" applyFont="1" applyBorder="1" applyAlignment="1">
      <alignment horizontal="center" vertical="center"/>
    </xf>
    <xf numFmtId="167" fontId="5" fillId="0" borderId="7" xfId="0" applyNumberFormat="1" applyFont="1" applyBorder="1" applyAlignment="1">
      <alignment horizontal="center" vertical="center"/>
    </xf>
    <xf numFmtId="0" fontId="7" fillId="4" borderId="12" xfId="0" applyFont="1" applyFill="1" applyBorder="1" applyAlignment="1">
      <alignment vertical="center"/>
    </xf>
    <xf numFmtId="0" fontId="7" fillId="4" borderId="1" xfId="0" applyFont="1" applyFill="1" applyBorder="1" applyAlignment="1">
      <alignment vertical="center"/>
    </xf>
    <xf numFmtId="0" fontId="7" fillId="4" borderId="12" xfId="0" applyFont="1" applyFill="1" applyBorder="1" applyAlignment="1">
      <alignment horizontal="left" vertical="center"/>
    </xf>
    <xf numFmtId="0" fontId="7" fillId="4" borderId="1" xfId="0" applyFont="1" applyFill="1" applyBorder="1" applyAlignment="1">
      <alignment horizontal="left" vertical="center"/>
    </xf>
    <xf numFmtId="0" fontId="7" fillId="4" borderId="14" xfId="0" applyFont="1" applyFill="1" applyBorder="1" applyAlignment="1">
      <alignment horizontal="left" vertical="center"/>
    </xf>
    <xf numFmtId="0" fontId="7" fillId="4" borderId="15" xfId="0" applyFont="1" applyFill="1" applyBorder="1" applyAlignment="1">
      <alignment horizontal="left" vertical="center"/>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3" xfId="0" applyFont="1" applyBorder="1" applyAlignment="1">
      <alignment horizontal="center" vertical="center" wrapText="1"/>
    </xf>
    <xf numFmtId="0" fontId="7" fillId="4" borderId="1" xfId="0" applyFont="1" applyFill="1" applyBorder="1" applyAlignment="1">
      <alignment horizontal="center" vertical="center"/>
    </xf>
    <xf numFmtId="164" fontId="8" fillId="0" borderId="4" xfId="0" applyNumberFormat="1" applyFont="1" applyBorder="1" applyAlignment="1">
      <alignment horizontal="left" vertical="center"/>
    </xf>
    <xf numFmtId="164" fontId="8" fillId="0" borderId="5" xfId="0" applyNumberFormat="1" applyFont="1" applyBorder="1" applyAlignment="1">
      <alignment horizontal="left" vertical="center"/>
    </xf>
    <xf numFmtId="0" fontId="6" fillId="0" borderId="12" xfId="0" applyFont="1" applyBorder="1" applyAlignment="1">
      <alignment horizontal="left" vertical="center"/>
    </xf>
    <xf numFmtId="0" fontId="6" fillId="0" borderId="1" xfId="0" applyFont="1" applyBorder="1" applyAlignment="1">
      <alignment horizontal="left" vertical="center"/>
    </xf>
    <xf numFmtId="0" fontId="7" fillId="4" borderId="10" xfId="0" applyFont="1" applyFill="1" applyBorder="1" applyAlignment="1">
      <alignment horizontal="left"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69" fontId="7" fillId="0" borderId="1" xfId="0" applyNumberFormat="1" applyFont="1" applyBorder="1" applyAlignment="1">
      <alignment horizontal="left" vertical="center"/>
    </xf>
    <xf numFmtId="169" fontId="7" fillId="0" borderId="13" xfId="0" applyNumberFormat="1" applyFont="1" applyBorder="1" applyAlignment="1">
      <alignment horizontal="left" vertical="center"/>
    </xf>
    <xf numFmtId="169" fontId="8" fillId="0" borderId="5" xfId="0" applyNumberFormat="1" applyFont="1" applyBorder="1" applyAlignment="1">
      <alignment horizontal="left" vertical="center"/>
    </xf>
    <xf numFmtId="169" fontId="8" fillId="0" borderId="17" xfId="0" applyNumberFormat="1" applyFont="1" applyBorder="1" applyAlignment="1">
      <alignment horizontal="left" vertical="center"/>
    </xf>
    <xf numFmtId="0" fontId="8" fillId="0" borderId="10" xfId="0" applyFont="1" applyBorder="1" applyAlignment="1">
      <alignment horizontal="left" vertical="center"/>
    </xf>
    <xf numFmtId="0" fontId="6" fillId="0" borderId="14" xfId="0" applyFont="1" applyBorder="1" applyAlignment="1">
      <alignment horizontal="left" vertical="center"/>
    </xf>
    <xf numFmtId="0" fontId="6" fillId="0" borderId="15" xfId="0" applyFont="1" applyBorder="1" applyAlignment="1">
      <alignment horizontal="left" vertical="center"/>
    </xf>
    <xf numFmtId="0" fontId="8" fillId="0" borderId="14" xfId="0" applyFont="1" applyBorder="1" applyAlignment="1">
      <alignment horizontal="center" vertical="center"/>
    </xf>
    <xf numFmtId="0" fontId="8" fillId="0" borderId="5" xfId="0" applyFont="1" applyBorder="1" applyAlignment="1">
      <alignment horizontal="left" vertical="center"/>
    </xf>
    <xf numFmtId="0" fontId="8" fillId="0" borderId="14" xfId="0" applyFont="1" applyBorder="1" applyAlignment="1">
      <alignment horizontal="left" vertical="center"/>
    </xf>
    <xf numFmtId="0" fontId="8" fillId="0" borderId="15" xfId="0" applyFont="1" applyBorder="1" applyAlignment="1">
      <alignment horizontal="left" vertical="center"/>
    </xf>
    <xf numFmtId="0" fontId="9" fillId="0" borderId="1" xfId="0" applyFont="1" applyBorder="1" applyAlignment="1">
      <alignment horizontal="center" vertical="center"/>
    </xf>
    <xf numFmtId="0" fontId="9" fillId="0" borderId="13" xfId="0" applyFont="1" applyBorder="1" applyAlignment="1">
      <alignment horizontal="center" vertical="center"/>
    </xf>
    <xf numFmtId="0" fontId="8" fillId="0" borderId="15" xfId="0" applyFont="1" applyBorder="1" applyAlignment="1">
      <alignment horizontal="center"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164" fontId="8" fillId="0" borderId="17" xfId="0" applyNumberFormat="1" applyFont="1" applyBorder="1" applyAlignment="1">
      <alignment horizontal="left" vertical="center"/>
    </xf>
    <xf numFmtId="0" fontId="6" fillId="6" borderId="3" xfId="0" applyFont="1" applyFill="1" applyBorder="1" applyAlignment="1">
      <alignment horizontal="center" vertical="center"/>
    </xf>
    <xf numFmtId="167" fontId="6" fillId="6" borderId="3" xfId="0" applyNumberFormat="1" applyFont="1" applyFill="1" applyBorder="1" applyAlignment="1">
      <alignment horizontal="center" vertical="center"/>
    </xf>
    <xf numFmtId="0" fontId="6" fillId="0" borderId="3" xfId="0" applyFont="1" applyBorder="1" applyAlignment="1">
      <alignment horizontal="center" vertical="center"/>
    </xf>
    <xf numFmtId="167" fontId="6" fillId="0" borderId="3" xfId="0" applyNumberFormat="1" applyFont="1" applyBorder="1" applyAlignment="1">
      <alignment horizontal="center" vertical="center"/>
    </xf>
    <xf numFmtId="167" fontId="5" fillId="6" borderId="3" xfId="0" applyNumberFormat="1" applyFont="1" applyFill="1" applyBorder="1" applyAlignment="1">
      <alignment horizontal="center" vertical="center"/>
    </xf>
    <xf numFmtId="0" fontId="5" fillId="6" borderId="3" xfId="0" applyFont="1" applyFill="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17" xfId="0" applyFont="1" applyBorder="1" applyAlignment="1">
      <alignment horizontal="center" vertical="center"/>
    </xf>
    <xf numFmtId="0" fontId="5" fillId="0" borderId="8"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17" fontId="5" fillId="2" borderId="5" xfId="0" applyNumberFormat="1" applyFont="1" applyFill="1" applyBorder="1" applyAlignment="1">
      <alignment horizontal="center" vertical="center"/>
    </xf>
    <xf numFmtId="17" fontId="5" fillId="2" borderId="17" xfId="0" applyNumberFormat="1" applyFont="1" applyFill="1" applyBorder="1" applyAlignment="1">
      <alignment horizontal="center" vertical="center"/>
    </xf>
    <xf numFmtId="0" fontId="5" fillId="0" borderId="4" xfId="0" applyFont="1" applyBorder="1" applyAlignment="1">
      <alignment horizontal="center" vertical="center" wrapText="1"/>
    </xf>
    <xf numFmtId="0" fontId="5" fillId="0" borderId="17" xfId="0" applyFont="1" applyBorder="1" applyAlignment="1">
      <alignment horizontal="center" vertical="center" wrapText="1"/>
    </xf>
    <xf numFmtId="17" fontId="5" fillId="0" borderId="4" xfId="0" applyNumberFormat="1" applyFont="1" applyBorder="1" applyAlignment="1">
      <alignment horizontal="center" vertical="center"/>
    </xf>
    <xf numFmtId="17" fontId="5" fillId="0" borderId="17" xfId="0" applyNumberFormat="1" applyFont="1" applyBorder="1" applyAlignment="1">
      <alignment horizontal="center" vertical="center"/>
    </xf>
    <xf numFmtId="0" fontId="5" fillId="0" borderId="5" xfId="0" applyFont="1" applyBorder="1" applyAlignment="1">
      <alignment horizontal="center" vertical="center" wrapText="1"/>
    </xf>
    <xf numFmtId="17" fontId="5" fillId="0" borderId="5" xfId="0" applyNumberFormat="1" applyFont="1" applyBorder="1" applyAlignment="1">
      <alignment horizontal="center" vertical="center"/>
    </xf>
    <xf numFmtId="17" fontId="5" fillId="0" borderId="9" xfId="0" applyNumberFormat="1" applyFont="1" applyBorder="1" applyAlignment="1">
      <alignment horizontal="center" vertical="center"/>
    </xf>
    <xf numFmtId="17" fontId="5" fillId="0" borderId="10" xfId="0" applyNumberFormat="1" applyFont="1" applyBorder="1" applyAlignment="1">
      <alignment horizontal="center" vertical="center"/>
    </xf>
    <xf numFmtId="17" fontId="5" fillId="0" borderId="11" xfId="0" applyNumberFormat="1" applyFont="1" applyBorder="1" applyAlignment="1">
      <alignment horizontal="center" vertical="center"/>
    </xf>
    <xf numFmtId="168" fontId="5" fillId="2" borderId="5" xfId="0" applyNumberFormat="1" applyFont="1" applyFill="1" applyBorder="1" applyAlignment="1">
      <alignment horizontal="center" vertical="center"/>
    </xf>
    <xf numFmtId="168" fontId="5" fillId="2" borderId="17" xfId="0" applyNumberFormat="1" applyFont="1" applyFill="1" applyBorder="1" applyAlignment="1">
      <alignment horizontal="center" vertical="center"/>
    </xf>
    <xf numFmtId="167" fontId="5" fillId="0" borderId="4" xfId="0" applyNumberFormat="1" applyFont="1" applyBorder="1" applyAlignment="1">
      <alignment horizontal="center" vertical="center"/>
    </xf>
    <xf numFmtId="167" fontId="5" fillId="0" borderId="5" xfId="0" applyNumberFormat="1" applyFont="1" applyBorder="1" applyAlignment="1">
      <alignment horizontal="center" vertical="center"/>
    </xf>
    <xf numFmtId="167" fontId="5" fillId="3" borderId="9" xfId="0" applyNumberFormat="1" applyFont="1" applyFill="1" applyBorder="1" applyAlignment="1">
      <alignment horizontal="center" vertical="center"/>
    </xf>
    <xf numFmtId="167" fontId="5" fillId="3" borderId="10" xfId="0" applyNumberFormat="1" applyFont="1" applyFill="1" applyBorder="1" applyAlignment="1">
      <alignment horizontal="center" vertical="center"/>
    </xf>
    <xf numFmtId="167" fontId="5" fillId="0" borderId="12" xfId="0" applyNumberFormat="1" applyFont="1" applyBorder="1" applyAlignment="1">
      <alignment horizontal="center" vertical="center"/>
    </xf>
    <xf numFmtId="167" fontId="5" fillId="0" borderId="1" xfId="0" applyNumberFormat="1" applyFont="1" applyBorder="1" applyAlignment="1">
      <alignment horizontal="center" vertical="center"/>
    </xf>
    <xf numFmtId="167" fontId="5" fillId="0" borderId="13" xfId="0" applyNumberFormat="1" applyFont="1" applyBorder="1" applyAlignment="1">
      <alignment horizontal="center" vertical="center"/>
    </xf>
    <xf numFmtId="167" fontId="5" fillId="3" borderId="12" xfId="0" applyNumberFormat="1" applyFont="1" applyFill="1" applyBorder="1" applyAlignment="1">
      <alignment horizontal="center" vertical="center"/>
    </xf>
    <xf numFmtId="167" fontId="5" fillId="3" borderId="1" xfId="0" applyNumberFormat="1" applyFont="1" applyFill="1" applyBorder="1" applyAlignment="1">
      <alignment horizontal="center" vertical="center"/>
    </xf>
    <xf numFmtId="167" fontId="5" fillId="3" borderId="11" xfId="0" applyNumberFormat="1" applyFont="1" applyFill="1" applyBorder="1" applyAlignment="1">
      <alignment horizontal="center" vertical="center"/>
    </xf>
    <xf numFmtId="167" fontId="5" fillId="3" borderId="13" xfId="0" applyNumberFormat="1" applyFont="1" applyFill="1" applyBorder="1" applyAlignment="1">
      <alignment horizontal="center" vertical="center"/>
    </xf>
    <xf numFmtId="167" fontId="5" fillId="0" borderId="17" xfId="0" applyNumberFormat="1" applyFont="1" applyBorder="1" applyAlignment="1">
      <alignment horizontal="center" vertical="center"/>
    </xf>
    <xf numFmtId="168" fontId="5" fillId="2" borderId="15" xfId="0" applyNumberFormat="1" applyFont="1" applyFill="1" applyBorder="1" applyAlignment="1">
      <alignment horizontal="center" vertical="center"/>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xf numFmtId="0" fontId="5" fillId="2" borderId="5" xfId="0" applyFont="1" applyFill="1" applyBorder="1" applyAlignment="1">
      <alignment horizontal="center" vertical="center"/>
    </xf>
    <xf numFmtId="0" fontId="5" fillId="2" borderId="17" xfId="0" applyFont="1" applyFill="1" applyBorder="1" applyAlignment="1">
      <alignment horizontal="center" vertical="center"/>
    </xf>
    <xf numFmtId="0" fontId="13" fillId="0" borderId="12" xfId="0" applyFont="1" applyBorder="1" applyAlignment="1">
      <alignment horizontal="center" vertical="center"/>
    </xf>
    <xf numFmtId="0" fontId="13" fillId="0" borderId="1" xfId="0" applyFont="1" applyBorder="1" applyAlignment="1">
      <alignment horizontal="center" vertical="center"/>
    </xf>
    <xf numFmtId="0" fontId="13" fillId="0" borderId="13"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12" fillId="0" borderId="12" xfId="0" applyFont="1" applyFill="1" applyBorder="1" applyAlignment="1">
      <alignment horizontal="left" vertical="center"/>
    </xf>
    <xf numFmtId="0" fontId="12" fillId="0" borderId="14" xfId="0" applyFont="1" applyFill="1" applyBorder="1" applyAlignment="1">
      <alignment horizontal="left" vertical="center"/>
    </xf>
    <xf numFmtId="0" fontId="5" fillId="0" borderId="0" xfId="0" applyFont="1" applyAlignment="1">
      <alignment horizontal="left" vertical="center"/>
    </xf>
    <xf numFmtId="0" fontId="14" fillId="0" borderId="4" xfId="0" applyFont="1" applyBorder="1" applyAlignment="1">
      <alignment horizontal="center" vertical="center"/>
    </xf>
    <xf numFmtId="0" fontId="14" fillId="0" borderId="5" xfId="0" applyFont="1" applyBorder="1" applyAlignment="1">
      <alignment horizontal="center" vertical="center"/>
    </xf>
    <xf numFmtId="0" fontId="14" fillId="0" borderId="17" xfId="0" applyFont="1" applyBorder="1" applyAlignment="1">
      <alignment horizontal="center" vertical="center"/>
    </xf>
    <xf numFmtId="0" fontId="15" fillId="0" borderId="14" xfId="0" applyFont="1" applyBorder="1" applyAlignment="1">
      <alignment horizontal="left" vertical="center" wrapText="1"/>
    </xf>
    <xf numFmtId="0" fontId="16" fillId="0" borderId="15" xfId="0" applyFont="1" applyBorder="1" applyAlignment="1">
      <alignment horizontal="left" vertical="center" wrapText="1"/>
    </xf>
    <xf numFmtId="0" fontId="16" fillId="0" borderId="16" xfId="0" applyFont="1" applyBorder="1" applyAlignment="1">
      <alignment horizontal="left" vertical="center" wrapText="1"/>
    </xf>
    <xf numFmtId="0" fontId="6" fillId="0" borderId="7" xfId="0" applyFont="1" applyBorder="1" applyAlignment="1">
      <alignment horizontal="center" vertical="center" wrapText="1"/>
    </xf>
    <xf numFmtId="2" fontId="5" fillId="3" borderId="1" xfId="0" applyNumberFormat="1" applyFont="1" applyFill="1" applyBorder="1" applyAlignment="1">
      <alignment horizontal="center" vertical="center"/>
    </xf>
    <xf numFmtId="2" fontId="5" fillId="3" borderId="13" xfId="0" applyNumberFormat="1" applyFont="1" applyFill="1" applyBorder="1" applyAlignment="1">
      <alignment horizontal="center" vertical="center"/>
    </xf>
    <xf numFmtId="2" fontId="5" fillId="3" borderId="12" xfId="0" applyNumberFormat="1" applyFont="1" applyFill="1" applyBorder="1" applyAlignment="1">
      <alignment horizontal="center" vertical="center"/>
    </xf>
    <xf numFmtId="2" fontId="5" fillId="3" borderId="12" xfId="0" applyNumberFormat="1" applyFont="1" applyFill="1" applyBorder="1" applyAlignment="1">
      <alignment horizontal="center" vertical="center"/>
    </xf>
    <xf numFmtId="0" fontId="9" fillId="0" borderId="9" xfId="0" applyFont="1" applyBorder="1" applyAlignment="1">
      <alignment horizontal="center" vertical="center"/>
    </xf>
    <xf numFmtId="0" fontId="9" fillId="0" borderId="11" xfId="0" applyFont="1" applyBorder="1" applyAlignment="1">
      <alignment horizontal="center" vertical="center"/>
    </xf>
    <xf numFmtId="0" fontId="9" fillId="0" borderId="14" xfId="0" applyFont="1" applyBorder="1" applyAlignment="1">
      <alignment horizontal="center" vertical="center"/>
    </xf>
    <xf numFmtId="0" fontId="9" fillId="0" borderId="16" xfId="0" applyFont="1" applyBorder="1" applyAlignment="1">
      <alignment horizontal="center" vertical="center"/>
    </xf>
    <xf numFmtId="0" fontId="9" fillId="0" borderId="8"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3" xfId="0" applyFont="1" applyBorder="1" applyAlignment="1">
      <alignment horizontal="center" vertical="center"/>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17" xfId="0" applyFont="1" applyBorder="1" applyAlignment="1">
      <alignment horizontal="center" vertical="center"/>
    </xf>
    <xf numFmtId="0" fontId="17" fillId="0" borderId="11"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3" xfId="0" applyFont="1" applyBorder="1" applyAlignment="1">
      <alignment horizontal="center" vertical="center" wrapText="1"/>
    </xf>
    <xf numFmtId="2" fontId="6" fillId="0" borderId="6" xfId="0" applyNumberFormat="1" applyFont="1" applyFill="1" applyBorder="1" applyAlignment="1">
      <alignment horizontal="center" vertical="center"/>
    </xf>
    <xf numFmtId="2" fontId="6" fillId="0" borderId="8" xfId="0" applyNumberFormat="1" applyFont="1" applyFill="1" applyBorder="1" applyAlignment="1">
      <alignment horizontal="center" vertical="center"/>
    </xf>
    <xf numFmtId="167" fontId="5" fillId="2" borderId="15" xfId="0" applyNumberFormat="1" applyFont="1" applyFill="1" applyBorder="1" applyAlignment="1">
      <alignment horizontal="center" vertical="center"/>
    </xf>
    <xf numFmtId="167" fontId="6" fillId="0" borderId="7"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BFEAF0"/>
      <color rgb="FF80D4E1"/>
      <color rgb="FF48C0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6</xdr:col>
      <xdr:colOff>875721</xdr:colOff>
      <xdr:row>18</xdr:row>
      <xdr:rowOff>228891</xdr:rowOff>
    </xdr:from>
    <xdr:to>
      <xdr:col>6</xdr:col>
      <xdr:colOff>1879601</xdr:colOff>
      <xdr:row>20</xdr:row>
      <xdr:rowOff>98237</xdr:rowOff>
    </xdr:to>
    <xdr:pic>
      <xdr:nvPicPr>
        <xdr:cNvPr id="3" name="Picture 2" descr="RoboUser:Work:Brand:Catapult Brand:UPDATED-Catapult Logo Blue CMYK.eps">
          <a:extLst>
            <a:ext uri="{FF2B5EF4-FFF2-40B4-BE49-F238E27FC236}">
              <a16:creationId xmlns:a16="http://schemas.microsoft.com/office/drawing/2014/main" id="{230E5312-26A2-4BC8-8D76-EF8E46A9F89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84621" y="4464341"/>
          <a:ext cx="1003880" cy="351946"/>
        </a:xfrm>
        <a:prstGeom prst="rect">
          <a:avLst/>
        </a:prstGeom>
        <a:noFill/>
        <a:ln w="9525">
          <a:noFill/>
          <a:miter lim="800000"/>
          <a:headEnd/>
          <a:tailEnd/>
        </a:ln>
      </xdr:spPr>
    </xdr:pic>
    <xdr:clientData/>
  </xdr:twoCellAnchor>
  <xdr:twoCellAnchor editAs="oneCell">
    <xdr:from>
      <xdr:col>6</xdr:col>
      <xdr:colOff>685799</xdr:colOff>
      <xdr:row>1</xdr:row>
      <xdr:rowOff>165101</xdr:rowOff>
    </xdr:from>
    <xdr:to>
      <xdr:col>6</xdr:col>
      <xdr:colOff>1784350</xdr:colOff>
      <xdr:row>2</xdr:row>
      <xdr:rowOff>223347</xdr:rowOff>
    </xdr:to>
    <xdr:pic>
      <xdr:nvPicPr>
        <xdr:cNvPr id="4" name="Picture 3" descr="North of Tyne Combined Authority">
          <a:extLst>
            <a:ext uri="{FF2B5EF4-FFF2-40B4-BE49-F238E27FC236}">
              <a16:creationId xmlns:a16="http://schemas.microsoft.com/office/drawing/2014/main" id="{250EDA88-9AB8-42FB-A383-D52C3504CA7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94699" y="298451"/>
          <a:ext cx="1098551" cy="299546"/>
        </a:xfrm>
        <a:prstGeom prst="rect">
          <a:avLst/>
        </a:prstGeom>
        <a:noFill/>
        <a:ln>
          <a:noFill/>
        </a:ln>
      </xdr:spPr>
    </xdr:pic>
    <xdr:clientData/>
  </xdr:twoCellAnchor>
  <xdr:oneCellAnchor>
    <xdr:from>
      <xdr:col>1</xdr:col>
      <xdr:colOff>196850</xdr:colOff>
      <xdr:row>1</xdr:row>
      <xdr:rowOff>177800</xdr:rowOff>
    </xdr:from>
    <xdr:ext cx="1399614" cy="266079"/>
    <xdr:pic>
      <xdr:nvPicPr>
        <xdr:cNvPr id="5" name="Picture 4">
          <a:extLst>
            <a:ext uri="{FF2B5EF4-FFF2-40B4-BE49-F238E27FC236}">
              <a16:creationId xmlns:a16="http://schemas.microsoft.com/office/drawing/2014/main" id="{4733E4C5-01A0-4E62-9892-8C46114F39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b="45649"/>
        <a:stretch>
          <a:fillRect/>
        </a:stretch>
      </xdr:blipFill>
      <xdr:spPr>
        <a:xfrm>
          <a:off x="323850" y="311150"/>
          <a:ext cx="1399614" cy="266079"/>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238686</xdr:colOff>
      <xdr:row>2</xdr:row>
      <xdr:rowOff>27267</xdr:rowOff>
    </xdr:from>
    <xdr:ext cx="1399614" cy="266079"/>
    <xdr:pic>
      <xdr:nvPicPr>
        <xdr:cNvPr id="7" name="Picture 6">
          <a:extLst>
            <a:ext uri="{FF2B5EF4-FFF2-40B4-BE49-F238E27FC236}">
              <a16:creationId xmlns:a16="http://schemas.microsoft.com/office/drawing/2014/main" id="{FAB9FF14-B774-4740-A47B-8BCB7C49C6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45649"/>
        <a:stretch>
          <a:fillRect/>
        </a:stretch>
      </xdr:blipFill>
      <xdr:spPr>
        <a:xfrm>
          <a:off x="238686" y="306667"/>
          <a:ext cx="1399614" cy="266079"/>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1456979</xdr:colOff>
      <xdr:row>0</xdr:row>
      <xdr:rowOff>211417</xdr:rowOff>
    </xdr:from>
    <xdr:ext cx="1399614" cy="266079"/>
    <xdr:pic>
      <xdr:nvPicPr>
        <xdr:cNvPr id="2" name="Picture 1">
          <a:extLst>
            <a:ext uri="{FF2B5EF4-FFF2-40B4-BE49-F238E27FC236}">
              <a16:creationId xmlns:a16="http://schemas.microsoft.com/office/drawing/2014/main" id="{7495456E-6AC8-443D-B16E-AE38752886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45649"/>
        <a:stretch>
          <a:fillRect/>
        </a:stretch>
      </xdr:blipFill>
      <xdr:spPr>
        <a:xfrm>
          <a:off x="1456979" y="211417"/>
          <a:ext cx="1399614" cy="266079"/>
        </a:xfrm>
        <a:prstGeom prst="rect">
          <a:avLst/>
        </a:prstGeom>
      </xdr:spPr>
    </xdr:pic>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4ABC2-6F78-4766-9BA1-74F562FF7F33}">
  <sheetPr>
    <tabColor rgb="FFBFEAF0"/>
  </sheetPr>
  <dimension ref="B1:J78"/>
  <sheetViews>
    <sheetView showGridLines="0" tabSelected="1" zoomScaleNormal="100" workbookViewId="0">
      <selection activeCell="K15" sqref="K15"/>
    </sheetView>
  </sheetViews>
  <sheetFormatPr defaultColWidth="8.58203125" defaultRowHeight="19" customHeight="1" x14ac:dyDescent="0.3"/>
  <cols>
    <col min="1" max="1" width="1.58203125" style="19" customWidth="1"/>
    <col min="2" max="2" width="23.1640625" style="19" customWidth="1"/>
    <col min="3" max="3" width="21.08203125" style="19" customWidth="1"/>
    <col min="4" max="4" width="14.33203125" style="19" customWidth="1"/>
    <col min="5" max="5" width="13.08203125" style="19" customWidth="1"/>
    <col min="6" max="6" width="21.08203125" style="19" customWidth="1"/>
    <col min="7" max="7" width="26.33203125" style="19" customWidth="1"/>
    <col min="8" max="8" width="1.75" style="19" customWidth="1"/>
    <col min="9" max="9" width="14.58203125" style="19" customWidth="1"/>
    <col min="10" max="10" width="71.5" style="19" customWidth="1"/>
    <col min="11" max="16384" width="8.58203125" style="19"/>
  </cols>
  <sheetData>
    <row r="1" spans="2:10" ht="10.5" customHeight="1" x14ac:dyDescent="0.3">
      <c r="B1" s="20"/>
      <c r="C1" s="20"/>
      <c r="D1" s="20"/>
      <c r="E1" s="20"/>
      <c r="F1" s="20"/>
      <c r="G1" s="20"/>
    </row>
    <row r="2" spans="2:10" ht="19" customHeight="1" x14ac:dyDescent="0.3">
      <c r="B2" s="21"/>
      <c r="C2" s="22"/>
      <c r="D2" s="22"/>
      <c r="E2" s="22"/>
      <c r="F2" s="22"/>
      <c r="G2" s="23"/>
      <c r="I2" s="194" t="s">
        <v>68</v>
      </c>
      <c r="J2" s="195"/>
    </row>
    <row r="3" spans="2:10" ht="19" customHeight="1" x14ac:dyDescent="0.3">
      <c r="B3" s="173" t="s">
        <v>54</v>
      </c>
      <c r="C3" s="174"/>
      <c r="D3" s="174"/>
      <c r="E3" s="174"/>
      <c r="F3" s="174"/>
      <c r="G3" s="175"/>
      <c r="I3" s="196"/>
      <c r="J3" s="197"/>
    </row>
    <row r="4" spans="2:10" ht="19" customHeight="1" x14ac:dyDescent="0.3">
      <c r="B4" s="24"/>
      <c r="C4" s="25"/>
      <c r="D4" s="25"/>
      <c r="E4" s="25"/>
      <c r="F4" s="25"/>
      <c r="G4" s="26"/>
      <c r="I4" s="198" t="s">
        <v>27</v>
      </c>
      <c r="J4" s="206" t="s">
        <v>81</v>
      </c>
    </row>
    <row r="5" spans="2:10" ht="19" customHeight="1" x14ac:dyDescent="0.3">
      <c r="B5" s="121" t="s">
        <v>51</v>
      </c>
      <c r="C5" s="127"/>
      <c r="D5" s="25"/>
      <c r="E5" s="25"/>
      <c r="F5" s="28"/>
      <c r="G5" s="29"/>
      <c r="H5" s="30"/>
      <c r="I5" s="199"/>
      <c r="J5" s="207"/>
    </row>
    <row r="6" spans="2:10" ht="19" customHeight="1" x14ac:dyDescent="0.3">
      <c r="B6" s="21" t="s">
        <v>48</v>
      </c>
      <c r="C6" s="31"/>
      <c r="D6" s="25"/>
      <c r="E6" s="125" t="s">
        <v>53</v>
      </c>
      <c r="F6" s="125"/>
      <c r="G6" s="126"/>
      <c r="I6" s="199"/>
      <c r="J6" s="207"/>
    </row>
    <row r="7" spans="2:10" ht="19" customHeight="1" x14ac:dyDescent="0.3">
      <c r="B7" s="24" t="s">
        <v>50</v>
      </c>
      <c r="C7" s="32"/>
      <c r="D7" s="25"/>
      <c r="E7" s="33" t="s">
        <v>49</v>
      </c>
      <c r="F7" s="27" t="s">
        <v>6</v>
      </c>
      <c r="G7" s="34" t="s">
        <v>33</v>
      </c>
      <c r="I7" s="199"/>
      <c r="J7" s="207"/>
    </row>
    <row r="8" spans="2:10" ht="19" customHeight="1" x14ac:dyDescent="0.3">
      <c r="B8" s="24" t="s">
        <v>49</v>
      </c>
      <c r="C8" s="32"/>
      <c r="D8" s="25"/>
      <c r="E8" s="25" t="s">
        <v>52</v>
      </c>
      <c r="F8" s="35">
        <v>0.6</v>
      </c>
      <c r="G8" s="36">
        <v>0.45</v>
      </c>
      <c r="I8" s="199"/>
      <c r="J8" s="207"/>
    </row>
    <row r="9" spans="2:10" ht="19" customHeight="1" x14ac:dyDescent="0.3">
      <c r="B9" s="24" t="s">
        <v>29</v>
      </c>
      <c r="C9" s="32"/>
      <c r="D9" s="25"/>
      <c r="E9" s="25" t="s">
        <v>31</v>
      </c>
      <c r="F9" s="35">
        <v>0.6</v>
      </c>
      <c r="G9" s="36">
        <v>0.35</v>
      </c>
      <c r="I9" s="200"/>
      <c r="J9" s="208"/>
    </row>
    <row r="10" spans="2:10" ht="19" customHeight="1" x14ac:dyDescent="0.3">
      <c r="B10" s="37" t="s">
        <v>80</v>
      </c>
      <c r="C10" s="38">
        <v>0.6</v>
      </c>
      <c r="D10" s="25"/>
      <c r="E10" s="25" t="s">
        <v>32</v>
      </c>
      <c r="F10" s="35">
        <v>0.5</v>
      </c>
      <c r="G10" s="36">
        <v>0.25</v>
      </c>
      <c r="I10" s="201" t="s">
        <v>0</v>
      </c>
      <c r="J10" s="209" t="s">
        <v>69</v>
      </c>
    </row>
    <row r="11" spans="2:10" ht="19" customHeight="1" x14ac:dyDescent="0.3">
      <c r="B11" s="24"/>
      <c r="C11" s="25"/>
      <c r="D11" s="25"/>
      <c r="E11" s="25"/>
      <c r="F11" s="25"/>
      <c r="G11" s="26"/>
      <c r="I11" s="202" t="s">
        <v>35</v>
      </c>
      <c r="J11" s="210" t="s">
        <v>1</v>
      </c>
    </row>
    <row r="12" spans="2:10" ht="19" customHeight="1" x14ac:dyDescent="0.3">
      <c r="B12" s="123" t="s">
        <v>55</v>
      </c>
      <c r="C12" s="124"/>
      <c r="D12" s="25"/>
      <c r="E12" s="25"/>
      <c r="F12" s="39" t="s">
        <v>57</v>
      </c>
      <c r="G12" s="26"/>
      <c r="I12" s="203"/>
      <c r="J12" s="211"/>
    </row>
    <row r="13" spans="2:10" ht="19" customHeight="1" x14ac:dyDescent="0.3">
      <c r="B13" s="24" t="s">
        <v>27</v>
      </c>
      <c r="C13" s="40">
        <f>F36</f>
        <v>0</v>
      </c>
      <c r="D13" s="25"/>
      <c r="E13" s="25"/>
      <c r="F13" s="22" t="s">
        <v>58</v>
      </c>
      <c r="G13" s="42">
        <f>C19</f>
        <v>0</v>
      </c>
      <c r="I13" s="204"/>
      <c r="J13" s="212"/>
    </row>
    <row r="14" spans="2:10" ht="19" customHeight="1" x14ac:dyDescent="0.3">
      <c r="B14" s="24" t="s">
        <v>63</v>
      </c>
      <c r="C14" s="40">
        <f>F39</f>
        <v>0</v>
      </c>
      <c r="D14" s="25"/>
      <c r="E14" s="25"/>
      <c r="F14" s="25" t="s">
        <v>59</v>
      </c>
      <c r="G14" s="43">
        <f>G13-G15</f>
        <v>0</v>
      </c>
      <c r="I14" s="198" t="s">
        <v>2</v>
      </c>
      <c r="J14" s="206" t="s">
        <v>95</v>
      </c>
    </row>
    <row r="15" spans="2:10" ht="19" customHeight="1" x14ac:dyDescent="0.3">
      <c r="B15" s="24" t="s">
        <v>38</v>
      </c>
      <c r="C15" s="40">
        <f>E49</f>
        <v>0</v>
      </c>
      <c r="D15" s="25"/>
      <c r="E15" s="25" t="s">
        <v>26</v>
      </c>
      <c r="F15" s="25" t="s">
        <v>60</v>
      </c>
      <c r="G15" s="43">
        <f>G13*G16</f>
        <v>0</v>
      </c>
      <c r="I15" s="199"/>
      <c r="J15" s="207"/>
    </row>
    <row r="16" spans="2:10" ht="19" customHeight="1" x14ac:dyDescent="0.3">
      <c r="B16" s="24" t="s">
        <v>2</v>
      </c>
      <c r="C16" s="40">
        <f>F56</f>
        <v>0</v>
      </c>
      <c r="D16" s="25"/>
      <c r="E16" s="25"/>
      <c r="F16" s="46" t="s">
        <v>7</v>
      </c>
      <c r="G16" s="44">
        <f>C10</f>
        <v>0.6</v>
      </c>
      <c r="I16" s="199"/>
      <c r="J16" s="207"/>
    </row>
    <row r="17" spans="2:10" ht="19" customHeight="1" x14ac:dyDescent="0.3">
      <c r="B17" s="24" t="s">
        <v>66</v>
      </c>
      <c r="C17" s="40">
        <f>F65</f>
        <v>0</v>
      </c>
      <c r="D17" s="25"/>
      <c r="E17" s="25"/>
      <c r="F17" s="102" t="s">
        <v>71</v>
      </c>
      <c r="G17" s="103"/>
      <c r="I17" s="199"/>
      <c r="J17" s="207"/>
    </row>
    <row r="18" spans="2:10" ht="19" customHeight="1" x14ac:dyDescent="0.3">
      <c r="B18" s="24" t="s">
        <v>39</v>
      </c>
      <c r="C18" s="40">
        <f>F74</f>
        <v>0</v>
      </c>
      <c r="D18" s="25"/>
      <c r="E18" s="25"/>
      <c r="F18" s="104"/>
      <c r="G18" s="105"/>
      <c r="I18" s="200"/>
      <c r="J18" s="208"/>
    </row>
    <row r="19" spans="2:10" ht="19" customHeight="1" x14ac:dyDescent="0.3">
      <c r="B19" s="49" t="s">
        <v>56</v>
      </c>
      <c r="C19" s="61">
        <f>SUM(C13:C18)</f>
        <v>0</v>
      </c>
      <c r="D19" s="25"/>
      <c r="E19" s="25"/>
      <c r="F19" s="25"/>
      <c r="G19" s="26"/>
      <c r="I19" s="202" t="s">
        <v>3</v>
      </c>
      <c r="J19" s="213" t="s">
        <v>4</v>
      </c>
    </row>
    <row r="20" spans="2:10" ht="19" customHeight="1" x14ac:dyDescent="0.3">
      <c r="B20" s="24"/>
      <c r="C20" s="45"/>
      <c r="D20" s="25"/>
      <c r="E20" s="25"/>
      <c r="F20" s="25"/>
      <c r="G20" s="26"/>
      <c r="I20" s="203"/>
      <c r="J20" s="213"/>
    </row>
    <row r="21" spans="2:10" ht="19" customHeight="1" x14ac:dyDescent="0.3">
      <c r="B21" s="37"/>
      <c r="C21" s="46"/>
      <c r="D21" s="46"/>
      <c r="E21" s="46"/>
      <c r="F21" s="46"/>
      <c r="G21" s="47"/>
      <c r="I21" s="204"/>
      <c r="J21" s="213"/>
    </row>
    <row r="22" spans="2:10" ht="19" customHeight="1" x14ac:dyDescent="0.3">
      <c r="B22" s="21"/>
      <c r="C22" s="41"/>
      <c r="D22" s="22"/>
      <c r="E22" s="22"/>
      <c r="F22" s="23"/>
      <c r="G22" s="83"/>
      <c r="I22" s="205" t="s">
        <v>39</v>
      </c>
      <c r="J22" s="213" t="s">
        <v>96</v>
      </c>
    </row>
    <row r="23" spans="2:10" ht="19" customHeight="1" x14ac:dyDescent="0.3">
      <c r="B23" s="119" t="s">
        <v>64</v>
      </c>
      <c r="C23" s="120"/>
      <c r="D23" s="25"/>
      <c r="E23" s="25"/>
      <c r="F23" s="26"/>
      <c r="G23" s="83"/>
      <c r="I23" s="205"/>
      <c r="J23" s="213"/>
    </row>
    <row r="24" spans="2:10" ht="19" customHeight="1" x14ac:dyDescent="0.3">
      <c r="B24" s="48" t="s">
        <v>62</v>
      </c>
      <c r="C24" s="84">
        <v>232</v>
      </c>
      <c r="D24" s="25"/>
      <c r="E24" s="25"/>
      <c r="F24" s="26"/>
      <c r="G24" s="83"/>
      <c r="I24" s="205"/>
      <c r="J24" s="213"/>
    </row>
    <row r="25" spans="2:10" ht="19" customHeight="1" x14ac:dyDescent="0.3">
      <c r="B25" s="24"/>
      <c r="C25" s="25"/>
      <c r="D25" s="25"/>
      <c r="E25" s="25"/>
      <c r="F25" s="26"/>
      <c r="G25" s="83"/>
      <c r="I25" s="205"/>
      <c r="J25" s="213"/>
    </row>
    <row r="26" spans="2:10" ht="19" customHeight="1" x14ac:dyDescent="0.3">
      <c r="B26" s="49" t="s">
        <v>61</v>
      </c>
      <c r="C26" s="50" t="s">
        <v>8</v>
      </c>
      <c r="D26" s="50" t="s">
        <v>9</v>
      </c>
      <c r="E26" s="51" t="s">
        <v>10</v>
      </c>
      <c r="F26" s="74" t="s">
        <v>11</v>
      </c>
      <c r="G26" s="83"/>
      <c r="I26" s="205"/>
      <c r="J26" s="213"/>
    </row>
    <row r="27" spans="2:10" ht="19" customHeight="1" x14ac:dyDescent="0.3">
      <c r="B27" s="52"/>
      <c r="C27" s="53"/>
      <c r="D27" s="54">
        <f>C27/$C$24</f>
        <v>0</v>
      </c>
      <c r="E27" s="55"/>
      <c r="F27" s="75">
        <f t="shared" ref="F27:F35" si="0">D27*E27</f>
        <v>0</v>
      </c>
      <c r="G27" s="83"/>
      <c r="I27" s="205"/>
      <c r="J27" s="213"/>
    </row>
    <row r="28" spans="2:10" ht="19" customHeight="1" x14ac:dyDescent="0.3">
      <c r="B28" s="52"/>
      <c r="C28" s="53"/>
      <c r="D28" s="54">
        <f t="shared" ref="D28:D35" si="1">C28/$C$24</f>
        <v>0</v>
      </c>
      <c r="E28" s="55"/>
      <c r="F28" s="75">
        <f t="shared" si="0"/>
        <v>0</v>
      </c>
      <c r="G28" s="83"/>
      <c r="I28" s="205"/>
      <c r="J28" s="213"/>
    </row>
    <row r="29" spans="2:10" ht="19" customHeight="1" x14ac:dyDescent="0.3">
      <c r="B29" s="52"/>
      <c r="C29" s="53"/>
      <c r="D29" s="54">
        <f t="shared" si="1"/>
        <v>0</v>
      </c>
      <c r="E29" s="55"/>
      <c r="F29" s="75">
        <f t="shared" si="0"/>
        <v>0</v>
      </c>
      <c r="G29" s="83"/>
    </row>
    <row r="30" spans="2:10" ht="19" customHeight="1" x14ac:dyDescent="0.3">
      <c r="B30" s="52"/>
      <c r="C30" s="53"/>
      <c r="D30" s="54">
        <f t="shared" si="1"/>
        <v>0</v>
      </c>
      <c r="E30" s="55"/>
      <c r="F30" s="75">
        <f t="shared" si="0"/>
        <v>0</v>
      </c>
      <c r="G30" s="83"/>
    </row>
    <row r="31" spans="2:10" ht="19" customHeight="1" x14ac:dyDescent="0.3">
      <c r="B31" s="52"/>
      <c r="C31" s="53"/>
      <c r="D31" s="54">
        <f t="shared" si="1"/>
        <v>0</v>
      </c>
      <c r="E31" s="55"/>
      <c r="F31" s="75">
        <f t="shared" si="0"/>
        <v>0</v>
      </c>
      <c r="G31" s="83"/>
    </row>
    <row r="32" spans="2:10" ht="19" customHeight="1" x14ac:dyDescent="0.3">
      <c r="B32" s="52"/>
      <c r="C32" s="53"/>
      <c r="D32" s="54">
        <f t="shared" si="1"/>
        <v>0</v>
      </c>
      <c r="E32" s="55"/>
      <c r="F32" s="75">
        <f t="shared" si="0"/>
        <v>0</v>
      </c>
      <c r="G32" s="83"/>
    </row>
    <row r="33" spans="2:7" ht="19" customHeight="1" x14ac:dyDescent="0.3">
      <c r="B33" s="52"/>
      <c r="C33" s="53"/>
      <c r="D33" s="54">
        <f t="shared" si="1"/>
        <v>0</v>
      </c>
      <c r="E33" s="55"/>
      <c r="F33" s="75">
        <f t="shared" si="0"/>
        <v>0</v>
      </c>
      <c r="G33" s="83"/>
    </row>
    <row r="34" spans="2:7" ht="19" customHeight="1" x14ac:dyDescent="0.3">
      <c r="B34" s="52"/>
      <c r="C34" s="53"/>
      <c r="D34" s="54">
        <f t="shared" si="1"/>
        <v>0</v>
      </c>
      <c r="E34" s="55"/>
      <c r="F34" s="75">
        <f t="shared" si="0"/>
        <v>0</v>
      </c>
      <c r="G34" s="83"/>
    </row>
    <row r="35" spans="2:7" ht="19" customHeight="1" x14ac:dyDescent="0.3">
      <c r="B35" s="52"/>
      <c r="C35" s="53"/>
      <c r="D35" s="54">
        <f t="shared" si="1"/>
        <v>0</v>
      </c>
      <c r="E35" s="55"/>
      <c r="F35" s="75">
        <f t="shared" si="0"/>
        <v>0</v>
      </c>
      <c r="G35" s="83"/>
    </row>
    <row r="36" spans="2:7" ht="19" customHeight="1" x14ac:dyDescent="0.3">
      <c r="B36" s="56"/>
      <c r="C36" s="57"/>
      <c r="D36" s="58" t="s">
        <v>12</v>
      </c>
      <c r="E36" s="59">
        <f>SUM(E27:E35)</f>
        <v>0</v>
      </c>
      <c r="F36" s="76">
        <f>SUM(F27:F35)</f>
        <v>0</v>
      </c>
      <c r="G36" s="83"/>
    </row>
    <row r="37" spans="2:7" ht="19" customHeight="1" x14ac:dyDescent="0.3">
      <c r="B37" s="24"/>
      <c r="C37" s="25"/>
      <c r="D37" s="25"/>
      <c r="E37" s="25"/>
      <c r="F37" s="26"/>
      <c r="G37" s="83"/>
    </row>
    <row r="38" spans="2:7" ht="19" customHeight="1" x14ac:dyDescent="0.3">
      <c r="B38" s="109" t="s">
        <v>0</v>
      </c>
      <c r="C38" s="110"/>
      <c r="D38" s="25"/>
      <c r="E38" s="25"/>
      <c r="F38" s="26"/>
      <c r="G38" s="83"/>
    </row>
    <row r="39" spans="2:7" ht="19" customHeight="1" x14ac:dyDescent="0.3">
      <c r="B39" s="128" t="s">
        <v>65</v>
      </c>
      <c r="C39" s="129"/>
      <c r="D39" s="60"/>
      <c r="E39" s="60"/>
      <c r="F39" s="77">
        <f>F36*0.25</f>
        <v>0</v>
      </c>
      <c r="G39" s="83"/>
    </row>
    <row r="40" spans="2:7" ht="19" customHeight="1" x14ac:dyDescent="0.3">
      <c r="B40" s="24"/>
      <c r="C40" s="25"/>
      <c r="D40" s="25"/>
      <c r="E40" s="25"/>
      <c r="F40" s="26"/>
      <c r="G40" s="83"/>
    </row>
    <row r="41" spans="2:7" ht="19" customHeight="1" x14ac:dyDescent="0.3">
      <c r="B41" s="109" t="s">
        <v>35</v>
      </c>
      <c r="C41" s="110"/>
      <c r="D41" s="25"/>
      <c r="E41" s="25"/>
      <c r="F41" s="26"/>
      <c r="G41" s="83"/>
    </row>
    <row r="42" spans="2:7" ht="19" customHeight="1" x14ac:dyDescent="0.3">
      <c r="B42" s="49" t="s">
        <v>13</v>
      </c>
      <c r="C42" s="50" t="s">
        <v>14</v>
      </c>
      <c r="D42" s="50" t="s">
        <v>15</v>
      </c>
      <c r="E42" s="108" t="s">
        <v>12</v>
      </c>
      <c r="F42" s="130"/>
      <c r="G42" s="83"/>
    </row>
    <row r="43" spans="2:7" ht="19" customHeight="1" x14ac:dyDescent="0.3">
      <c r="B43" s="52" t="s">
        <v>18</v>
      </c>
      <c r="C43" s="62"/>
      <c r="D43" s="63"/>
      <c r="E43" s="114">
        <f>D43*C43</f>
        <v>0</v>
      </c>
      <c r="F43" s="115"/>
      <c r="G43" s="83"/>
    </row>
    <row r="44" spans="2:7" ht="19" customHeight="1" x14ac:dyDescent="0.3">
      <c r="B44" s="52"/>
      <c r="C44" s="62"/>
      <c r="D44" s="63"/>
      <c r="E44" s="114">
        <f t="shared" ref="E44:E48" si="2">D44*C44</f>
        <v>0</v>
      </c>
      <c r="F44" s="115"/>
      <c r="G44" s="83"/>
    </row>
    <row r="45" spans="2:7" ht="19" customHeight="1" x14ac:dyDescent="0.3">
      <c r="B45" s="52"/>
      <c r="C45" s="62"/>
      <c r="D45" s="63"/>
      <c r="E45" s="114">
        <f t="shared" si="2"/>
        <v>0</v>
      </c>
      <c r="F45" s="115"/>
      <c r="G45" s="83"/>
    </row>
    <row r="46" spans="2:7" ht="19" customHeight="1" x14ac:dyDescent="0.3">
      <c r="B46" s="52"/>
      <c r="C46" s="62"/>
      <c r="D46" s="63"/>
      <c r="E46" s="114">
        <f t="shared" si="2"/>
        <v>0</v>
      </c>
      <c r="F46" s="115"/>
      <c r="G46" s="83"/>
    </row>
    <row r="47" spans="2:7" ht="19" customHeight="1" x14ac:dyDescent="0.3">
      <c r="B47" s="52"/>
      <c r="C47" s="62"/>
      <c r="D47" s="63"/>
      <c r="E47" s="114">
        <f t="shared" si="2"/>
        <v>0</v>
      </c>
      <c r="F47" s="115"/>
      <c r="G47" s="83"/>
    </row>
    <row r="48" spans="2:7" ht="19" customHeight="1" x14ac:dyDescent="0.3">
      <c r="B48" s="52"/>
      <c r="C48" s="62"/>
      <c r="D48" s="63"/>
      <c r="E48" s="114">
        <f t="shared" si="2"/>
        <v>0</v>
      </c>
      <c r="F48" s="115"/>
      <c r="G48" s="83"/>
    </row>
    <row r="49" spans="2:7" ht="19" customHeight="1" x14ac:dyDescent="0.3">
      <c r="B49" s="66" t="s">
        <v>16</v>
      </c>
      <c r="C49" s="51"/>
      <c r="D49" s="51"/>
      <c r="E49" s="116">
        <f>SUM(E43:E48)</f>
        <v>0</v>
      </c>
      <c r="F49" s="117"/>
      <c r="G49" s="83"/>
    </row>
    <row r="50" spans="2:7" ht="19" customHeight="1" x14ac:dyDescent="0.3">
      <c r="B50" s="24"/>
      <c r="C50" s="25"/>
      <c r="D50" s="25"/>
      <c r="E50" s="25"/>
      <c r="F50" s="26"/>
      <c r="G50" s="83"/>
    </row>
    <row r="51" spans="2:7" ht="19" customHeight="1" x14ac:dyDescent="0.3">
      <c r="B51" s="119" t="s">
        <v>2</v>
      </c>
      <c r="C51" s="120"/>
      <c r="D51" s="25"/>
      <c r="E51" s="25"/>
      <c r="F51" s="26"/>
      <c r="G51" s="83"/>
    </row>
    <row r="52" spans="2:7" ht="19" customHeight="1" x14ac:dyDescent="0.3">
      <c r="B52" s="49" t="s">
        <v>17</v>
      </c>
      <c r="C52" s="118" t="s">
        <v>72</v>
      </c>
      <c r="D52" s="118"/>
      <c r="E52" s="118"/>
      <c r="F52" s="78" t="s">
        <v>67</v>
      </c>
      <c r="G52" s="83"/>
    </row>
    <row r="53" spans="2:7" ht="19" customHeight="1" x14ac:dyDescent="0.3">
      <c r="B53" s="52"/>
      <c r="C53" s="111"/>
      <c r="D53" s="111"/>
      <c r="E53" s="111"/>
      <c r="F53" s="79"/>
      <c r="G53" s="83"/>
    </row>
    <row r="54" spans="2:7" ht="19" customHeight="1" x14ac:dyDescent="0.3">
      <c r="B54" s="52"/>
      <c r="C54" s="99"/>
      <c r="D54" s="99"/>
      <c r="E54" s="99"/>
      <c r="F54" s="79"/>
      <c r="G54" s="83"/>
    </row>
    <row r="55" spans="2:7" ht="19" customHeight="1" x14ac:dyDescent="0.3">
      <c r="B55" s="52"/>
      <c r="C55" s="101"/>
      <c r="D55" s="101"/>
      <c r="E55" s="101"/>
      <c r="F55" s="79"/>
      <c r="G55" s="83"/>
    </row>
    <row r="56" spans="2:7" ht="19" customHeight="1" x14ac:dyDescent="0.3">
      <c r="B56" s="66" t="s">
        <v>19</v>
      </c>
      <c r="C56" s="67"/>
      <c r="D56" s="67"/>
      <c r="E56" s="46"/>
      <c r="F56" s="78">
        <f>SUM(F53:F55)</f>
        <v>0</v>
      </c>
      <c r="G56" s="83"/>
    </row>
    <row r="57" spans="2:7" ht="19" customHeight="1" x14ac:dyDescent="0.3">
      <c r="B57" s="24"/>
      <c r="C57" s="25"/>
      <c r="D57" s="25"/>
      <c r="E57" s="25"/>
      <c r="F57" s="26"/>
      <c r="G57" s="83"/>
    </row>
    <row r="58" spans="2:7" ht="19" customHeight="1" x14ac:dyDescent="0.3">
      <c r="B58" s="109" t="s">
        <v>3</v>
      </c>
      <c r="C58" s="110"/>
      <c r="D58" s="25"/>
      <c r="E58" s="68"/>
      <c r="F58" s="26"/>
      <c r="G58" s="83"/>
    </row>
    <row r="59" spans="2:7" ht="19" customHeight="1" x14ac:dyDescent="0.3">
      <c r="B59" s="112" t="s">
        <v>20</v>
      </c>
      <c r="C59" s="113"/>
      <c r="D59" s="70" t="s">
        <v>70</v>
      </c>
      <c r="E59" s="69" t="s">
        <v>21</v>
      </c>
      <c r="F59" s="80" t="s">
        <v>22</v>
      </c>
      <c r="G59" s="83"/>
    </row>
    <row r="60" spans="2:7" ht="19" customHeight="1" x14ac:dyDescent="0.3">
      <c r="B60" s="98"/>
      <c r="C60" s="99"/>
      <c r="D60" s="71"/>
      <c r="E60" s="64"/>
      <c r="F60" s="81">
        <f t="shared" ref="F60:F64" si="3">E60*D60</f>
        <v>0</v>
      </c>
      <c r="G60" s="83"/>
    </row>
    <row r="61" spans="2:7" ht="19" customHeight="1" x14ac:dyDescent="0.3">
      <c r="B61" s="98"/>
      <c r="C61" s="99"/>
      <c r="D61" s="71"/>
      <c r="E61" s="64"/>
      <c r="F61" s="81">
        <f t="shared" si="3"/>
        <v>0</v>
      </c>
      <c r="G61" s="83"/>
    </row>
    <row r="62" spans="2:7" ht="19" customHeight="1" x14ac:dyDescent="0.3">
      <c r="B62" s="52"/>
      <c r="C62" s="65"/>
      <c r="D62" s="71"/>
      <c r="E62" s="64"/>
      <c r="F62" s="81"/>
      <c r="G62" s="83"/>
    </row>
    <row r="63" spans="2:7" ht="19" customHeight="1" x14ac:dyDescent="0.3">
      <c r="B63" s="52"/>
      <c r="C63" s="65"/>
      <c r="D63" s="71"/>
      <c r="E63" s="64"/>
      <c r="F63" s="81"/>
      <c r="G63" s="83"/>
    </row>
    <row r="64" spans="2:7" ht="19" customHeight="1" x14ac:dyDescent="0.3">
      <c r="B64" s="98"/>
      <c r="C64" s="99"/>
      <c r="D64" s="71"/>
      <c r="E64" s="64"/>
      <c r="F64" s="81">
        <f t="shared" si="3"/>
        <v>0</v>
      </c>
      <c r="G64" s="83"/>
    </row>
    <row r="65" spans="2:7" ht="19" customHeight="1" x14ac:dyDescent="0.3">
      <c r="B65" s="107" t="s">
        <v>23</v>
      </c>
      <c r="C65" s="108"/>
      <c r="D65" s="51"/>
      <c r="E65" s="57"/>
      <c r="F65" s="82">
        <f>SUM(F60:F64)</f>
        <v>0</v>
      </c>
      <c r="G65" s="83"/>
    </row>
    <row r="66" spans="2:7" ht="19" customHeight="1" x14ac:dyDescent="0.3">
      <c r="B66" s="24"/>
      <c r="C66" s="25"/>
      <c r="D66" s="25"/>
      <c r="E66" s="25"/>
      <c r="F66" s="26"/>
      <c r="G66" s="83"/>
    </row>
    <row r="67" spans="2:7" ht="19" customHeight="1" x14ac:dyDescent="0.3">
      <c r="B67" s="109" t="s">
        <v>39</v>
      </c>
      <c r="C67" s="110"/>
      <c r="D67" s="25"/>
      <c r="E67" s="25"/>
      <c r="F67" s="26"/>
      <c r="G67" s="83"/>
    </row>
    <row r="68" spans="2:7" ht="19" customHeight="1" x14ac:dyDescent="0.3">
      <c r="B68" s="49" t="s">
        <v>75</v>
      </c>
      <c r="C68" s="122" t="s">
        <v>72</v>
      </c>
      <c r="D68" s="122"/>
      <c r="E68" s="122"/>
      <c r="F68" s="78" t="s">
        <v>24</v>
      </c>
      <c r="G68" s="83"/>
    </row>
    <row r="69" spans="2:7" ht="19" customHeight="1" x14ac:dyDescent="0.3">
      <c r="B69" s="96"/>
      <c r="C69" s="106"/>
      <c r="D69" s="106"/>
      <c r="E69" s="106"/>
      <c r="F69" s="79"/>
      <c r="G69" s="83"/>
    </row>
    <row r="70" spans="2:7" ht="19" customHeight="1" x14ac:dyDescent="0.3">
      <c r="B70" s="96"/>
      <c r="C70" s="97"/>
      <c r="D70" s="97"/>
      <c r="E70" s="97"/>
      <c r="F70" s="79"/>
      <c r="G70" s="83"/>
    </row>
    <row r="71" spans="2:7" ht="19" customHeight="1" x14ac:dyDescent="0.3">
      <c r="B71" s="98"/>
      <c r="C71" s="99"/>
      <c r="D71" s="99"/>
      <c r="E71" s="99"/>
      <c r="F71" s="79"/>
      <c r="G71" s="83"/>
    </row>
    <row r="72" spans="2:7" ht="19" customHeight="1" x14ac:dyDescent="0.3">
      <c r="B72" s="98"/>
      <c r="C72" s="99"/>
      <c r="D72" s="99"/>
      <c r="E72" s="99"/>
      <c r="F72" s="79"/>
      <c r="G72" s="83"/>
    </row>
    <row r="73" spans="2:7" ht="19" customHeight="1" x14ac:dyDescent="0.3">
      <c r="B73" s="100"/>
      <c r="C73" s="101"/>
      <c r="D73" s="99"/>
      <c r="E73" s="99"/>
      <c r="F73" s="79"/>
      <c r="G73" s="83"/>
    </row>
    <row r="74" spans="2:7" ht="19" customHeight="1" x14ac:dyDescent="0.3">
      <c r="B74" s="66" t="s">
        <v>25</v>
      </c>
      <c r="C74" s="51"/>
      <c r="D74" s="51" t="s">
        <v>25</v>
      </c>
      <c r="E74" s="60"/>
      <c r="F74" s="78">
        <f>SUM(F69:F73)</f>
        <v>0</v>
      </c>
      <c r="G74" s="83"/>
    </row>
    <row r="75" spans="2:7" ht="19" customHeight="1" x14ac:dyDescent="0.3">
      <c r="B75" s="83"/>
      <c r="C75" s="83"/>
      <c r="D75" s="83"/>
      <c r="E75" s="83"/>
      <c r="F75" s="83"/>
      <c r="G75" s="83"/>
    </row>
    <row r="76" spans="2:7" ht="19" customHeight="1" x14ac:dyDescent="0.3">
      <c r="B76" s="72"/>
      <c r="C76" s="72"/>
      <c r="D76" s="72"/>
      <c r="E76" s="73"/>
      <c r="F76" s="72"/>
      <c r="G76" s="73"/>
    </row>
    <row r="77" spans="2:7" ht="19" customHeight="1" x14ac:dyDescent="0.3">
      <c r="B77" s="72"/>
      <c r="C77" s="72"/>
      <c r="D77" s="72"/>
      <c r="E77" s="73"/>
      <c r="F77" s="72"/>
      <c r="G77" s="73"/>
    </row>
    <row r="78" spans="2:7" ht="19" customHeight="1" x14ac:dyDescent="0.3">
      <c r="B78" s="73"/>
      <c r="C78" s="73"/>
      <c r="D78" s="73"/>
      <c r="E78" s="73"/>
      <c r="F78" s="73"/>
    </row>
  </sheetData>
  <mergeCells count="45">
    <mergeCell ref="I2:J3"/>
    <mergeCell ref="C68:E68"/>
    <mergeCell ref="E45:F45"/>
    <mergeCell ref="B3:G3"/>
    <mergeCell ref="B12:C12"/>
    <mergeCell ref="E6:G6"/>
    <mergeCell ref="B23:C23"/>
    <mergeCell ref="B38:C38"/>
    <mergeCell ref="B5:C5"/>
    <mergeCell ref="B39:C39"/>
    <mergeCell ref="B41:C41"/>
    <mergeCell ref="E42:F42"/>
    <mergeCell ref="E43:F43"/>
    <mergeCell ref="E44:F44"/>
    <mergeCell ref="B60:C60"/>
    <mergeCell ref="E46:F46"/>
    <mergeCell ref="E47:F47"/>
    <mergeCell ref="E48:F48"/>
    <mergeCell ref="E49:F49"/>
    <mergeCell ref="C52:E52"/>
    <mergeCell ref="B51:C51"/>
    <mergeCell ref="I4:I9"/>
    <mergeCell ref="J4:J9"/>
    <mergeCell ref="J14:J18"/>
    <mergeCell ref="I14:I18"/>
    <mergeCell ref="J19:J21"/>
    <mergeCell ref="I11:I13"/>
    <mergeCell ref="I19:I21"/>
    <mergeCell ref="J11:J13"/>
    <mergeCell ref="J22:J28"/>
    <mergeCell ref="I22:I28"/>
    <mergeCell ref="B72:E72"/>
    <mergeCell ref="B73:E73"/>
    <mergeCell ref="F17:G18"/>
    <mergeCell ref="C69:E69"/>
    <mergeCell ref="B61:C61"/>
    <mergeCell ref="B64:C64"/>
    <mergeCell ref="B65:C65"/>
    <mergeCell ref="B67:C67"/>
    <mergeCell ref="B71:E71"/>
    <mergeCell ref="C53:E53"/>
    <mergeCell ref="C54:E54"/>
    <mergeCell ref="C55:E55"/>
    <mergeCell ref="B58:C58"/>
    <mergeCell ref="B59:C59"/>
  </mergeCells>
  <pageMargins left="0.7" right="0.7" top="0.75" bottom="0.75" header="0.3" footer="0.3"/>
  <customProperties>
    <customPr name="Company" r:id="rId1"/>
  </customPropertie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124B9-5F00-43D8-B6EA-9D76D0AB4DE2}">
  <sheetPr>
    <tabColor rgb="FFBFEAF0"/>
  </sheetPr>
  <dimension ref="B1:AA25"/>
  <sheetViews>
    <sheetView showGridLines="0" zoomScaleNormal="100" workbookViewId="0">
      <selection activeCell="F5" sqref="F5:H5"/>
    </sheetView>
  </sheetViews>
  <sheetFormatPr defaultColWidth="8.58203125" defaultRowHeight="22" customHeight="1" x14ac:dyDescent="0.3"/>
  <cols>
    <col min="1" max="1" width="1.58203125" style="18" customWidth="1"/>
    <col min="2" max="2" width="23.1640625" style="18" customWidth="1"/>
    <col min="3" max="3" width="6.58203125" style="18" customWidth="1"/>
    <col min="4" max="23" width="7.83203125" style="18" customWidth="1"/>
    <col min="24" max="24" width="11.6640625" style="18" customWidth="1"/>
    <col min="25" max="26" width="6.58203125" style="18" customWidth="1"/>
    <col min="27" max="27" width="19.83203125" style="18" customWidth="1"/>
    <col min="28" max="16384" width="8.58203125" style="18"/>
  </cols>
  <sheetData>
    <row r="1" spans="2:27" ht="10.5" customHeight="1" x14ac:dyDescent="0.3"/>
    <row r="2" spans="2:27" ht="22" customHeight="1" x14ac:dyDescent="0.3">
      <c r="B2" s="140"/>
      <c r="C2" s="137">
        <v>2026</v>
      </c>
      <c r="D2" s="138"/>
      <c r="E2" s="138"/>
      <c r="F2" s="137">
        <v>2027</v>
      </c>
      <c r="G2" s="138"/>
      <c r="H2" s="138"/>
      <c r="I2" s="138"/>
      <c r="J2" s="138"/>
      <c r="K2" s="138"/>
      <c r="L2" s="138"/>
      <c r="M2" s="138"/>
      <c r="N2" s="138"/>
      <c r="O2" s="138"/>
      <c r="P2" s="138"/>
      <c r="Q2" s="139"/>
      <c r="R2" s="137">
        <v>2028</v>
      </c>
      <c r="S2" s="138"/>
      <c r="T2" s="138"/>
      <c r="U2" s="138"/>
      <c r="V2" s="138"/>
      <c r="W2" s="138"/>
      <c r="X2" s="138"/>
      <c r="Y2" s="138"/>
      <c r="Z2" s="139"/>
      <c r="AA2" s="140" t="s">
        <v>56</v>
      </c>
    </row>
    <row r="3" spans="2:27" ht="22" customHeight="1" x14ac:dyDescent="0.3">
      <c r="B3" s="141"/>
      <c r="C3" s="8" t="s">
        <v>37</v>
      </c>
      <c r="D3" s="145" t="s">
        <v>36</v>
      </c>
      <c r="E3" s="146"/>
      <c r="F3" s="145" t="s">
        <v>36</v>
      </c>
      <c r="G3" s="149"/>
      <c r="H3" s="146"/>
      <c r="I3" s="145" t="s">
        <v>36</v>
      </c>
      <c r="J3" s="149"/>
      <c r="K3" s="146"/>
      <c r="L3" s="145" t="s">
        <v>36</v>
      </c>
      <c r="M3" s="149"/>
      <c r="N3" s="146"/>
      <c r="O3" s="145" t="s">
        <v>36</v>
      </c>
      <c r="P3" s="149"/>
      <c r="Q3" s="146"/>
      <c r="R3" s="145" t="s">
        <v>36</v>
      </c>
      <c r="S3" s="149"/>
      <c r="T3" s="146"/>
      <c r="U3" s="145" t="s">
        <v>36</v>
      </c>
      <c r="V3" s="149"/>
      <c r="W3" s="146"/>
      <c r="X3" s="6" t="s">
        <v>36</v>
      </c>
      <c r="Y3" s="171" t="s">
        <v>37</v>
      </c>
      <c r="Z3" s="172" t="s">
        <v>37</v>
      </c>
      <c r="AA3" s="141"/>
    </row>
    <row r="4" spans="2:27" ht="22" customHeight="1" x14ac:dyDescent="0.3">
      <c r="B4" s="142"/>
      <c r="C4" s="9" t="s">
        <v>47</v>
      </c>
      <c r="D4" s="147" t="s">
        <v>45</v>
      </c>
      <c r="E4" s="148"/>
      <c r="F4" s="147" t="s">
        <v>41</v>
      </c>
      <c r="G4" s="150"/>
      <c r="H4" s="148"/>
      <c r="I4" s="151" t="s">
        <v>42</v>
      </c>
      <c r="J4" s="152"/>
      <c r="K4" s="153"/>
      <c r="L4" s="151" t="s">
        <v>43</v>
      </c>
      <c r="M4" s="152"/>
      <c r="N4" s="153"/>
      <c r="O4" s="151" t="s">
        <v>40</v>
      </c>
      <c r="P4" s="152"/>
      <c r="Q4" s="153"/>
      <c r="R4" s="151" t="s">
        <v>41</v>
      </c>
      <c r="S4" s="152"/>
      <c r="T4" s="153"/>
      <c r="U4" s="151" t="s">
        <v>42</v>
      </c>
      <c r="V4" s="152"/>
      <c r="W4" s="153"/>
      <c r="X4" s="7" t="s">
        <v>44</v>
      </c>
      <c r="Y4" s="143" t="s">
        <v>46</v>
      </c>
      <c r="Z4" s="144"/>
      <c r="AA4" s="142"/>
    </row>
    <row r="5" spans="2:27" ht="22" customHeight="1" x14ac:dyDescent="0.3">
      <c r="B5" s="17" t="s">
        <v>27</v>
      </c>
      <c r="C5" s="10"/>
      <c r="D5" s="159"/>
      <c r="E5" s="165"/>
      <c r="F5" s="158"/>
      <c r="G5" s="159"/>
      <c r="H5" s="159"/>
      <c r="I5" s="158"/>
      <c r="J5" s="159"/>
      <c r="K5" s="165"/>
      <c r="L5" s="158"/>
      <c r="M5" s="159"/>
      <c r="N5" s="165"/>
      <c r="O5" s="158"/>
      <c r="P5" s="159"/>
      <c r="Q5" s="165"/>
      <c r="R5" s="158"/>
      <c r="S5" s="159"/>
      <c r="T5" s="165"/>
      <c r="U5" s="158"/>
      <c r="V5" s="159"/>
      <c r="W5" s="159"/>
      <c r="X5" s="88"/>
      <c r="Y5" s="11"/>
      <c r="Z5" s="12"/>
      <c r="AA5" s="93">
        <f>SUM(D5:X5)</f>
        <v>0</v>
      </c>
    </row>
    <row r="6" spans="2:27" ht="22" customHeight="1" x14ac:dyDescent="0.3">
      <c r="B6" s="17" t="s">
        <v>63</v>
      </c>
      <c r="C6" s="10"/>
      <c r="D6" s="161">
        <f>D5*0.25</f>
        <v>0</v>
      </c>
      <c r="E6" s="162"/>
      <c r="F6" s="160">
        <f>F5*0.25</f>
        <v>0</v>
      </c>
      <c r="G6" s="161"/>
      <c r="H6" s="162"/>
      <c r="I6" s="160">
        <f t="shared" ref="I6" si="0">I5*0.25</f>
        <v>0</v>
      </c>
      <c r="J6" s="161"/>
      <c r="K6" s="162"/>
      <c r="L6" s="160">
        <f t="shared" ref="L6" si="1">L5*0.25</f>
        <v>0</v>
      </c>
      <c r="M6" s="161"/>
      <c r="N6" s="162"/>
      <c r="O6" s="160">
        <f t="shared" ref="O6" si="2">O5*0.25</f>
        <v>0</v>
      </c>
      <c r="P6" s="161"/>
      <c r="Q6" s="162"/>
      <c r="R6" s="160">
        <f t="shared" ref="R6" si="3">R5*0.25</f>
        <v>0</v>
      </c>
      <c r="S6" s="161"/>
      <c r="T6" s="162"/>
      <c r="U6" s="160">
        <f t="shared" ref="U6" si="4">U5*0.25</f>
        <v>0</v>
      </c>
      <c r="V6" s="161"/>
      <c r="W6" s="162"/>
      <c r="X6" s="89">
        <f>X5*0.25</f>
        <v>0</v>
      </c>
      <c r="Y6" s="13"/>
      <c r="Z6" s="14"/>
      <c r="AA6" s="94">
        <f t="shared" ref="AA6:AA10" si="5">SUM(D6:X6)</f>
        <v>0</v>
      </c>
    </row>
    <row r="7" spans="2:27" ht="22" customHeight="1" x14ac:dyDescent="0.3">
      <c r="B7" s="17" t="s">
        <v>38</v>
      </c>
      <c r="C7" s="10"/>
      <c r="D7" s="164"/>
      <c r="E7" s="166"/>
      <c r="F7" s="163"/>
      <c r="G7" s="164"/>
      <c r="H7" s="164"/>
      <c r="I7" s="163"/>
      <c r="J7" s="164"/>
      <c r="K7" s="166"/>
      <c r="L7" s="163"/>
      <c r="M7" s="164"/>
      <c r="N7" s="166"/>
      <c r="O7" s="163"/>
      <c r="P7" s="164"/>
      <c r="Q7" s="166"/>
      <c r="R7" s="163"/>
      <c r="S7" s="164"/>
      <c r="T7" s="166"/>
      <c r="U7" s="163"/>
      <c r="V7" s="164"/>
      <c r="W7" s="164"/>
      <c r="X7" s="90"/>
      <c r="Y7" s="13"/>
      <c r="Z7" s="14"/>
      <c r="AA7" s="94">
        <f t="shared" si="5"/>
        <v>0</v>
      </c>
    </row>
    <row r="8" spans="2:27" ht="22" customHeight="1" x14ac:dyDescent="0.3">
      <c r="B8" s="17" t="s">
        <v>2</v>
      </c>
      <c r="C8" s="10"/>
      <c r="D8" s="164"/>
      <c r="E8" s="166"/>
      <c r="F8" s="163"/>
      <c r="G8" s="164"/>
      <c r="H8" s="164"/>
      <c r="I8" s="163"/>
      <c r="J8" s="164"/>
      <c r="K8" s="166"/>
      <c r="L8" s="163"/>
      <c r="M8" s="164"/>
      <c r="N8" s="166"/>
      <c r="O8" s="163"/>
      <c r="P8" s="164"/>
      <c r="Q8" s="166"/>
      <c r="R8" s="163"/>
      <c r="S8" s="164"/>
      <c r="T8" s="166"/>
      <c r="U8" s="163"/>
      <c r="V8" s="164"/>
      <c r="W8" s="164"/>
      <c r="X8" s="90"/>
      <c r="Y8" s="13"/>
      <c r="Z8" s="14"/>
      <c r="AA8" s="94">
        <f t="shared" si="5"/>
        <v>0</v>
      </c>
    </row>
    <row r="9" spans="2:27" ht="22" customHeight="1" x14ac:dyDescent="0.3">
      <c r="B9" s="17" t="s">
        <v>66</v>
      </c>
      <c r="C9" s="10"/>
      <c r="D9" s="164"/>
      <c r="E9" s="166"/>
      <c r="F9" s="163"/>
      <c r="G9" s="164"/>
      <c r="H9" s="164"/>
      <c r="I9" s="163"/>
      <c r="J9" s="164"/>
      <c r="K9" s="166"/>
      <c r="L9" s="163"/>
      <c r="M9" s="164"/>
      <c r="N9" s="166"/>
      <c r="O9" s="163"/>
      <c r="P9" s="164"/>
      <c r="Q9" s="166"/>
      <c r="R9" s="163"/>
      <c r="S9" s="164"/>
      <c r="T9" s="166"/>
      <c r="U9" s="163"/>
      <c r="V9" s="164"/>
      <c r="W9" s="164"/>
      <c r="X9" s="90"/>
      <c r="Y9" s="13"/>
      <c r="Z9" s="14"/>
      <c r="AA9" s="94">
        <f t="shared" si="5"/>
        <v>0</v>
      </c>
    </row>
    <row r="10" spans="2:27" ht="22" customHeight="1" x14ac:dyDescent="0.3">
      <c r="B10" s="17" t="s">
        <v>39</v>
      </c>
      <c r="C10" s="10"/>
      <c r="D10" s="164"/>
      <c r="E10" s="166"/>
      <c r="F10" s="163"/>
      <c r="G10" s="164"/>
      <c r="H10" s="164"/>
      <c r="I10" s="163"/>
      <c r="J10" s="164"/>
      <c r="K10" s="166"/>
      <c r="L10" s="163"/>
      <c r="M10" s="164"/>
      <c r="N10" s="166"/>
      <c r="O10" s="163"/>
      <c r="P10" s="164"/>
      <c r="Q10" s="166"/>
      <c r="R10" s="163"/>
      <c r="S10" s="164"/>
      <c r="T10" s="166"/>
      <c r="U10" s="163"/>
      <c r="V10" s="164"/>
      <c r="W10" s="164"/>
      <c r="X10" s="90"/>
      <c r="Y10" s="13"/>
      <c r="Z10" s="14"/>
      <c r="AA10" s="94">
        <f t="shared" si="5"/>
        <v>0</v>
      </c>
    </row>
    <row r="11" spans="2:27" ht="22" customHeight="1" x14ac:dyDescent="0.3">
      <c r="B11" s="15" t="s">
        <v>12</v>
      </c>
      <c r="C11" s="16"/>
      <c r="D11" s="156">
        <f>SUM(D5:E10)</f>
        <v>0</v>
      </c>
      <c r="E11" s="167"/>
      <c r="F11" s="156">
        <f>SUM(F5:H10)</f>
        <v>0</v>
      </c>
      <c r="G11" s="157"/>
      <c r="H11" s="157"/>
      <c r="I11" s="156">
        <f>SUM(I5:K10)</f>
        <v>0</v>
      </c>
      <c r="J11" s="157"/>
      <c r="K11" s="157"/>
      <c r="L11" s="156">
        <f>SUM(L5:N10)</f>
        <v>0</v>
      </c>
      <c r="M11" s="157"/>
      <c r="N11" s="157"/>
      <c r="O11" s="156">
        <f>SUM(O5:Q10)</f>
        <v>0</v>
      </c>
      <c r="P11" s="157"/>
      <c r="Q11" s="157"/>
      <c r="R11" s="156">
        <f>SUM(R5:T10)</f>
        <v>0</v>
      </c>
      <c r="S11" s="157"/>
      <c r="T11" s="157"/>
      <c r="U11" s="156">
        <f>SUM(U5:W10)</f>
        <v>0</v>
      </c>
      <c r="V11" s="157"/>
      <c r="W11" s="157"/>
      <c r="X11" s="91">
        <f>SUM(X5:X10)</f>
        <v>0</v>
      </c>
      <c r="Y11" s="154"/>
      <c r="Z11" s="155"/>
      <c r="AA11" s="95">
        <f>SUM(AA5:AA10)</f>
        <v>0</v>
      </c>
    </row>
    <row r="13" spans="2:27" ht="22" customHeight="1" x14ac:dyDescent="0.3">
      <c r="B13" s="85" t="s">
        <v>58</v>
      </c>
      <c r="C13" s="135">
        <f>D11</f>
        <v>0</v>
      </c>
      <c r="D13" s="135"/>
      <c r="E13" s="135"/>
      <c r="F13" s="135">
        <f>F11</f>
        <v>0</v>
      </c>
      <c r="G13" s="135"/>
      <c r="H13" s="135"/>
      <c r="I13" s="135">
        <f>I11</f>
        <v>0</v>
      </c>
      <c r="J13" s="135"/>
      <c r="K13" s="135"/>
      <c r="L13" s="135">
        <f>L11</f>
        <v>0</v>
      </c>
      <c r="M13" s="135"/>
      <c r="N13" s="135"/>
      <c r="O13" s="135">
        <f>O11</f>
        <v>0</v>
      </c>
      <c r="P13" s="135"/>
      <c r="Q13" s="135"/>
      <c r="R13" s="135">
        <f>R11</f>
        <v>0</v>
      </c>
      <c r="S13" s="135"/>
      <c r="T13" s="135"/>
      <c r="U13" s="135">
        <f>U11</f>
        <v>0</v>
      </c>
      <c r="V13" s="135"/>
      <c r="W13" s="135"/>
      <c r="X13" s="135">
        <f>X11</f>
        <v>0</v>
      </c>
      <c r="Y13" s="135"/>
      <c r="Z13" s="135"/>
      <c r="AA13" s="92">
        <f>SUM(C13:Z13)</f>
        <v>0</v>
      </c>
    </row>
    <row r="14" spans="2:27" ht="22" customHeight="1" x14ac:dyDescent="0.3">
      <c r="B14" s="86" t="s">
        <v>60</v>
      </c>
      <c r="C14" s="135">
        <f>C13*'Cost Summary'!C10</f>
        <v>0</v>
      </c>
      <c r="D14" s="135"/>
      <c r="E14" s="135"/>
      <c r="F14" s="135">
        <f>F13*'Cost Summary'!C10</f>
        <v>0</v>
      </c>
      <c r="G14" s="135"/>
      <c r="H14" s="135"/>
      <c r="I14" s="135">
        <f>I13*'Cost Summary'!C10</f>
        <v>0</v>
      </c>
      <c r="J14" s="135"/>
      <c r="K14" s="135"/>
      <c r="L14" s="135">
        <f>L13*'Cost Summary'!C10</f>
        <v>0</v>
      </c>
      <c r="M14" s="135"/>
      <c r="N14" s="135"/>
      <c r="O14" s="135">
        <f>O13*'Cost Summary'!C10</f>
        <v>0</v>
      </c>
      <c r="P14" s="135"/>
      <c r="Q14" s="135"/>
      <c r="R14" s="135">
        <f>R13*'Cost Summary'!C10</f>
        <v>0</v>
      </c>
      <c r="S14" s="135"/>
      <c r="T14" s="135"/>
      <c r="U14" s="135">
        <f>U13*'Cost Summary'!C10</f>
        <v>0</v>
      </c>
      <c r="V14" s="135"/>
      <c r="W14" s="135"/>
      <c r="X14" s="135">
        <f>X13*'Cost Summary'!C10</f>
        <v>0</v>
      </c>
      <c r="Y14" s="135"/>
      <c r="Z14" s="135"/>
      <c r="AA14" s="92">
        <f t="shared" ref="AA14:AA15" si="6">SUM(C14:Z14)</f>
        <v>0</v>
      </c>
    </row>
    <row r="15" spans="2:27" ht="22" customHeight="1" x14ac:dyDescent="0.3">
      <c r="B15" s="87" t="s">
        <v>59</v>
      </c>
      <c r="C15" s="135">
        <f>C13-C14</f>
        <v>0</v>
      </c>
      <c r="D15" s="135"/>
      <c r="E15" s="135"/>
      <c r="F15" s="135">
        <f t="shared" ref="F15" si="7">F13-F14</f>
        <v>0</v>
      </c>
      <c r="G15" s="135"/>
      <c r="H15" s="135"/>
      <c r="I15" s="135">
        <f t="shared" ref="I15" si="8">I13-I14</f>
        <v>0</v>
      </c>
      <c r="J15" s="135"/>
      <c r="K15" s="135"/>
      <c r="L15" s="135">
        <f t="shared" ref="L15" si="9">L13-L14</f>
        <v>0</v>
      </c>
      <c r="M15" s="135"/>
      <c r="N15" s="135"/>
      <c r="O15" s="135">
        <f t="shared" ref="O15" si="10">O13-O14</f>
        <v>0</v>
      </c>
      <c r="P15" s="135"/>
      <c r="Q15" s="135"/>
      <c r="R15" s="135">
        <f t="shared" ref="R15" si="11">R13-R14</f>
        <v>0</v>
      </c>
      <c r="S15" s="135"/>
      <c r="T15" s="135"/>
      <c r="U15" s="135">
        <f t="shared" ref="U15" si="12">U13-U14</f>
        <v>0</v>
      </c>
      <c r="V15" s="135"/>
      <c r="W15" s="135"/>
      <c r="X15" s="135">
        <f t="shared" ref="X15" si="13">X13-X14</f>
        <v>0</v>
      </c>
      <c r="Y15" s="135"/>
      <c r="Z15" s="135"/>
      <c r="AA15" s="92">
        <f t="shared" si="6"/>
        <v>0</v>
      </c>
    </row>
    <row r="17" spans="3:13" ht="22" customHeight="1" x14ac:dyDescent="0.3">
      <c r="C17" s="131" t="s">
        <v>73</v>
      </c>
      <c r="D17" s="131"/>
      <c r="E17" s="131"/>
      <c r="F17" s="131"/>
      <c r="G17" s="131"/>
      <c r="H17" s="131"/>
      <c r="I17" s="131"/>
      <c r="J17" s="131"/>
      <c r="K17" s="131"/>
      <c r="L17" s="131"/>
      <c r="M17" s="131"/>
    </row>
    <row r="18" spans="3:13" ht="22" customHeight="1" x14ac:dyDescent="0.3">
      <c r="C18" s="136" t="s">
        <v>78</v>
      </c>
      <c r="D18" s="136"/>
      <c r="E18" s="136"/>
      <c r="F18" s="131" t="s">
        <v>74</v>
      </c>
      <c r="G18" s="131"/>
      <c r="H18" s="131" t="s">
        <v>76</v>
      </c>
      <c r="I18" s="131"/>
      <c r="J18" s="131" t="s">
        <v>77</v>
      </c>
      <c r="K18" s="131"/>
      <c r="L18" s="133" t="s">
        <v>79</v>
      </c>
      <c r="M18" s="133"/>
    </row>
    <row r="19" spans="3:13" ht="22" customHeight="1" x14ac:dyDescent="0.3">
      <c r="C19" s="136" t="s">
        <v>27</v>
      </c>
      <c r="D19" s="136"/>
      <c r="E19" s="136"/>
      <c r="F19" s="135">
        <f>D5+F5</f>
        <v>0</v>
      </c>
      <c r="G19" s="136"/>
      <c r="H19" s="135">
        <f>I5+L5+O5+R5</f>
        <v>0</v>
      </c>
      <c r="I19" s="136"/>
      <c r="J19" s="135">
        <f>U5+X5</f>
        <v>0</v>
      </c>
      <c r="K19" s="136"/>
      <c r="L19" s="134">
        <f>SUM(F19:K19)</f>
        <v>0</v>
      </c>
      <c r="M19" s="133"/>
    </row>
    <row r="20" spans="3:13" ht="22" customHeight="1" x14ac:dyDescent="0.3">
      <c r="C20" s="136" t="s">
        <v>63</v>
      </c>
      <c r="D20" s="136"/>
      <c r="E20" s="136"/>
      <c r="F20" s="135">
        <f t="shared" ref="F20:F25" si="14">D6+F6</f>
        <v>0</v>
      </c>
      <c r="G20" s="136"/>
      <c r="H20" s="135">
        <f t="shared" ref="H20:H25" si="15">I6+L6+O6+R6</f>
        <v>0</v>
      </c>
      <c r="I20" s="136"/>
      <c r="J20" s="135">
        <f t="shared" ref="J20:J25" si="16">U6+X6</f>
        <v>0</v>
      </c>
      <c r="K20" s="136"/>
      <c r="L20" s="134">
        <f t="shared" ref="L20:L24" si="17">SUM(F20:K20)</f>
        <v>0</v>
      </c>
      <c r="M20" s="133"/>
    </row>
    <row r="21" spans="3:13" ht="22" customHeight="1" x14ac:dyDescent="0.3">
      <c r="C21" s="136" t="s">
        <v>38</v>
      </c>
      <c r="D21" s="136"/>
      <c r="E21" s="136"/>
      <c r="F21" s="135">
        <f t="shared" si="14"/>
        <v>0</v>
      </c>
      <c r="G21" s="136"/>
      <c r="H21" s="135">
        <f t="shared" si="15"/>
        <v>0</v>
      </c>
      <c r="I21" s="136"/>
      <c r="J21" s="135">
        <f t="shared" si="16"/>
        <v>0</v>
      </c>
      <c r="K21" s="136"/>
      <c r="L21" s="134">
        <f t="shared" si="17"/>
        <v>0</v>
      </c>
      <c r="M21" s="133"/>
    </row>
    <row r="22" spans="3:13" ht="22" customHeight="1" x14ac:dyDescent="0.3">
      <c r="C22" s="136" t="s">
        <v>2</v>
      </c>
      <c r="D22" s="136"/>
      <c r="E22" s="136"/>
      <c r="F22" s="135">
        <f t="shared" si="14"/>
        <v>0</v>
      </c>
      <c r="G22" s="136"/>
      <c r="H22" s="135">
        <f t="shared" si="15"/>
        <v>0</v>
      </c>
      <c r="I22" s="136"/>
      <c r="J22" s="135">
        <f t="shared" si="16"/>
        <v>0</v>
      </c>
      <c r="K22" s="136"/>
      <c r="L22" s="134">
        <f t="shared" si="17"/>
        <v>0</v>
      </c>
      <c r="M22" s="133"/>
    </row>
    <row r="23" spans="3:13" ht="22" customHeight="1" x14ac:dyDescent="0.3">
      <c r="C23" s="136" t="s">
        <v>66</v>
      </c>
      <c r="D23" s="136"/>
      <c r="E23" s="136"/>
      <c r="F23" s="135">
        <f t="shared" si="14"/>
        <v>0</v>
      </c>
      <c r="G23" s="136"/>
      <c r="H23" s="135">
        <f t="shared" si="15"/>
        <v>0</v>
      </c>
      <c r="I23" s="136"/>
      <c r="J23" s="135">
        <f t="shared" si="16"/>
        <v>0</v>
      </c>
      <c r="K23" s="136"/>
      <c r="L23" s="134">
        <f t="shared" si="17"/>
        <v>0</v>
      </c>
      <c r="M23" s="133"/>
    </row>
    <row r="24" spans="3:13" ht="22" customHeight="1" x14ac:dyDescent="0.3">
      <c r="C24" s="136" t="s">
        <v>39</v>
      </c>
      <c r="D24" s="136"/>
      <c r="E24" s="136"/>
      <c r="F24" s="135">
        <f t="shared" si="14"/>
        <v>0</v>
      </c>
      <c r="G24" s="136"/>
      <c r="H24" s="135">
        <f t="shared" si="15"/>
        <v>0</v>
      </c>
      <c r="I24" s="136"/>
      <c r="J24" s="135">
        <f t="shared" si="16"/>
        <v>0</v>
      </c>
      <c r="K24" s="136"/>
      <c r="L24" s="134">
        <f t="shared" si="17"/>
        <v>0</v>
      </c>
      <c r="M24" s="133"/>
    </row>
    <row r="25" spans="3:13" ht="22" customHeight="1" x14ac:dyDescent="0.3">
      <c r="C25" s="131" t="s">
        <v>12</v>
      </c>
      <c r="D25" s="131"/>
      <c r="E25" s="131"/>
      <c r="F25" s="132">
        <f t="shared" si="14"/>
        <v>0</v>
      </c>
      <c r="G25" s="131"/>
      <c r="H25" s="132">
        <f t="shared" si="15"/>
        <v>0</v>
      </c>
      <c r="I25" s="131"/>
      <c r="J25" s="132">
        <f t="shared" si="16"/>
        <v>0</v>
      </c>
      <c r="K25" s="131"/>
      <c r="L25" s="134">
        <f>SUM(L19:M24)</f>
        <v>0</v>
      </c>
      <c r="M25" s="133"/>
    </row>
  </sheetData>
  <mergeCells count="135">
    <mergeCell ref="C13:E13"/>
    <mergeCell ref="C14:E14"/>
    <mergeCell ref="C15:E15"/>
    <mergeCell ref="F13:H13"/>
    <mergeCell ref="F14:H14"/>
    <mergeCell ref="F15:H15"/>
    <mergeCell ref="C17:M17"/>
    <mergeCell ref="R3:T3"/>
    <mergeCell ref="I10:K10"/>
    <mergeCell ref="I11:K11"/>
    <mergeCell ref="D5:E5"/>
    <mergeCell ref="D6:E6"/>
    <mergeCell ref="D7:E7"/>
    <mergeCell ref="D8:E8"/>
    <mergeCell ref="D9:E9"/>
    <mergeCell ref="I5:K5"/>
    <mergeCell ref="I6:K6"/>
    <mergeCell ref="I7:K7"/>
    <mergeCell ref="I8:K8"/>
    <mergeCell ref="D10:E10"/>
    <mergeCell ref="F11:H11"/>
    <mergeCell ref="F10:H10"/>
    <mergeCell ref="D11:E11"/>
    <mergeCell ref="I9:K9"/>
    <mergeCell ref="F5:H5"/>
    <mergeCell ref="F6:H6"/>
    <mergeCell ref="F7:H7"/>
    <mergeCell ref="F8:H8"/>
    <mergeCell ref="F9:H9"/>
    <mergeCell ref="I3:K3"/>
    <mergeCell ref="L3:N3"/>
    <mergeCell ref="O3:Q3"/>
    <mergeCell ref="O5:Q5"/>
    <mergeCell ref="O6:Q6"/>
    <mergeCell ref="O7:Q7"/>
    <mergeCell ref="L10:N10"/>
    <mergeCell ref="R8:T8"/>
    <mergeCell ref="R9:T9"/>
    <mergeCell ref="R10:T10"/>
    <mergeCell ref="L11:N11"/>
    <mergeCell ref="O10:Q10"/>
    <mergeCell ref="O11:Q11"/>
    <mergeCell ref="O8:Q8"/>
    <mergeCell ref="O9:Q9"/>
    <mergeCell ref="L5:N5"/>
    <mergeCell ref="L6:N6"/>
    <mergeCell ref="L7:N7"/>
    <mergeCell ref="L8:N8"/>
    <mergeCell ref="L9:N9"/>
    <mergeCell ref="R11:T11"/>
    <mergeCell ref="U5:W5"/>
    <mergeCell ref="U6:W6"/>
    <mergeCell ref="U7:W7"/>
    <mergeCell ref="U8:W8"/>
    <mergeCell ref="U9:W9"/>
    <mergeCell ref="U10:W10"/>
    <mergeCell ref="R5:T5"/>
    <mergeCell ref="R6:T6"/>
    <mergeCell ref="R7:T7"/>
    <mergeCell ref="I13:K13"/>
    <mergeCell ref="I14:K14"/>
    <mergeCell ref="I15:K15"/>
    <mergeCell ref="L13:N13"/>
    <mergeCell ref="L14:N14"/>
    <mergeCell ref="L15:N15"/>
    <mergeCell ref="R2:Z2"/>
    <mergeCell ref="B2:B4"/>
    <mergeCell ref="AA2:AA4"/>
    <mergeCell ref="C2:E2"/>
    <mergeCell ref="F2:Q2"/>
    <mergeCell ref="Y4:Z4"/>
    <mergeCell ref="D3:E3"/>
    <mergeCell ref="D4:E4"/>
    <mergeCell ref="U3:W3"/>
    <mergeCell ref="F4:H4"/>
    <mergeCell ref="I4:K4"/>
    <mergeCell ref="L4:N4"/>
    <mergeCell ref="O4:Q4"/>
    <mergeCell ref="R4:T4"/>
    <mergeCell ref="U4:W4"/>
    <mergeCell ref="F3:H3"/>
    <mergeCell ref="Y11:Z11"/>
    <mergeCell ref="U11:W11"/>
    <mergeCell ref="U14:W14"/>
    <mergeCell ref="U15:W15"/>
    <mergeCell ref="X13:Z13"/>
    <mergeCell ref="X14:Z14"/>
    <mergeCell ref="X15:Z15"/>
    <mergeCell ref="U13:W13"/>
    <mergeCell ref="O13:Q13"/>
    <mergeCell ref="O14:Q14"/>
    <mergeCell ref="O15:Q15"/>
    <mergeCell ref="R13:T13"/>
    <mergeCell ref="R14:T14"/>
    <mergeCell ref="R15:T15"/>
    <mergeCell ref="J22:K22"/>
    <mergeCell ref="C18:E18"/>
    <mergeCell ref="C19:E19"/>
    <mergeCell ref="C20:E20"/>
    <mergeCell ref="C21:E21"/>
    <mergeCell ref="C22:E22"/>
    <mergeCell ref="C23:E23"/>
    <mergeCell ref="C24:E24"/>
    <mergeCell ref="F19:G19"/>
    <mergeCell ref="H19:I19"/>
    <mergeCell ref="J19:K19"/>
    <mergeCell ref="F20:G20"/>
    <mergeCell ref="H20:I20"/>
    <mergeCell ref="F18:G18"/>
    <mergeCell ref="H18:I18"/>
    <mergeCell ref="J18:K18"/>
    <mergeCell ref="C25:E25"/>
    <mergeCell ref="F25:G25"/>
    <mergeCell ref="H25:I25"/>
    <mergeCell ref="J25:K25"/>
    <mergeCell ref="L18:M18"/>
    <mergeCell ref="L19:M19"/>
    <mergeCell ref="L20:M20"/>
    <mergeCell ref="L21:M21"/>
    <mergeCell ref="L22:M22"/>
    <mergeCell ref="L23:M23"/>
    <mergeCell ref="L24:M24"/>
    <mergeCell ref="L25:M25"/>
    <mergeCell ref="F23:G23"/>
    <mergeCell ref="H23:I23"/>
    <mergeCell ref="J23:K23"/>
    <mergeCell ref="F24:G24"/>
    <mergeCell ref="H24:I24"/>
    <mergeCell ref="J24:K24"/>
    <mergeCell ref="J20:K20"/>
    <mergeCell ref="F21:G21"/>
    <mergeCell ref="H21:I21"/>
    <mergeCell ref="J21:K21"/>
    <mergeCell ref="F22:G22"/>
    <mergeCell ref="H22:I22"/>
  </mergeCells>
  <phoneticPr fontId="4" type="noConversion"/>
  <pageMargins left="0.7" right="0.7" top="0.75" bottom="0.75" header="0.3" footer="0.3"/>
  <pageSetup orientation="portrait" r:id="rId1"/>
  <customProperties>
    <customPr name="Company"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F20E7-EB2D-4699-BE5A-58452721B5A1}">
  <sheetPr>
    <tabColor rgb="FFBFEAF0"/>
  </sheetPr>
  <dimension ref="A1:Z17"/>
  <sheetViews>
    <sheetView showGridLines="0" zoomScale="85" zoomScaleNormal="85" workbookViewId="0">
      <selection activeCell="U17" sqref="U17"/>
    </sheetView>
  </sheetViews>
  <sheetFormatPr defaultRowHeight="19.5" customHeight="1" x14ac:dyDescent="0.3"/>
  <cols>
    <col min="1" max="1" width="60.5" style="182" customWidth="1"/>
    <col min="2" max="25" width="7.75" style="176" customWidth="1"/>
    <col min="26" max="26" width="13" style="176" customWidth="1"/>
    <col min="27" max="16384" width="8.6640625" style="176"/>
  </cols>
  <sheetData>
    <row r="1" spans="1:26" ht="19.5" customHeight="1" x14ac:dyDescent="0.3">
      <c r="A1" s="177"/>
      <c r="B1" s="137">
        <v>2026</v>
      </c>
      <c r="C1" s="138"/>
      <c r="D1" s="138"/>
      <c r="E1" s="137">
        <v>2027</v>
      </c>
      <c r="F1" s="138"/>
      <c r="G1" s="138"/>
      <c r="H1" s="138"/>
      <c r="I1" s="138"/>
      <c r="J1" s="138"/>
      <c r="K1" s="138"/>
      <c r="L1" s="138"/>
      <c r="M1" s="138"/>
      <c r="N1" s="138"/>
      <c r="O1" s="138"/>
      <c r="P1" s="139"/>
      <c r="Q1" s="137">
        <v>2028</v>
      </c>
      <c r="R1" s="138"/>
      <c r="S1" s="138"/>
      <c r="T1" s="138"/>
      <c r="U1" s="138"/>
      <c r="V1" s="138"/>
      <c r="W1" s="138"/>
      <c r="X1" s="138"/>
      <c r="Y1" s="139"/>
      <c r="Z1" s="169" t="s">
        <v>82</v>
      </c>
    </row>
    <row r="2" spans="1:26" ht="19.5" customHeight="1" x14ac:dyDescent="0.3">
      <c r="A2" s="178"/>
      <c r="B2" s="8" t="s">
        <v>37</v>
      </c>
      <c r="C2" s="145" t="s">
        <v>36</v>
      </c>
      <c r="D2" s="146"/>
      <c r="E2" s="145" t="s">
        <v>36</v>
      </c>
      <c r="F2" s="149"/>
      <c r="G2" s="146"/>
      <c r="H2" s="145" t="s">
        <v>36</v>
      </c>
      <c r="I2" s="149"/>
      <c r="J2" s="146"/>
      <c r="K2" s="145" t="s">
        <v>36</v>
      </c>
      <c r="L2" s="149"/>
      <c r="M2" s="146"/>
      <c r="N2" s="145" t="s">
        <v>36</v>
      </c>
      <c r="O2" s="149"/>
      <c r="P2" s="146"/>
      <c r="Q2" s="145" t="s">
        <v>36</v>
      </c>
      <c r="R2" s="149"/>
      <c r="S2" s="146"/>
      <c r="T2" s="145" t="s">
        <v>36</v>
      </c>
      <c r="U2" s="149"/>
      <c r="V2" s="146"/>
      <c r="W2" s="6" t="s">
        <v>36</v>
      </c>
      <c r="X2" s="171" t="s">
        <v>37</v>
      </c>
      <c r="Y2" s="172" t="s">
        <v>37</v>
      </c>
      <c r="Z2" s="170"/>
    </row>
    <row r="3" spans="1:26" ht="19.5" customHeight="1" x14ac:dyDescent="0.3">
      <c r="A3" s="179"/>
      <c r="B3" s="9" t="s">
        <v>47</v>
      </c>
      <c r="C3" s="147" t="s">
        <v>45</v>
      </c>
      <c r="D3" s="148"/>
      <c r="E3" s="147" t="s">
        <v>41</v>
      </c>
      <c r="F3" s="150"/>
      <c r="G3" s="148"/>
      <c r="H3" s="147" t="s">
        <v>42</v>
      </c>
      <c r="I3" s="150"/>
      <c r="J3" s="148"/>
      <c r="K3" s="147" t="s">
        <v>43</v>
      </c>
      <c r="L3" s="150"/>
      <c r="M3" s="148"/>
      <c r="N3" s="147" t="s">
        <v>40</v>
      </c>
      <c r="O3" s="150"/>
      <c r="P3" s="148"/>
      <c r="Q3" s="147" t="s">
        <v>41</v>
      </c>
      <c r="R3" s="150"/>
      <c r="S3" s="148"/>
      <c r="T3" s="147" t="s">
        <v>42</v>
      </c>
      <c r="U3" s="150"/>
      <c r="V3" s="148"/>
      <c r="W3" s="7" t="s">
        <v>44</v>
      </c>
      <c r="X3" s="143" t="s">
        <v>46</v>
      </c>
      <c r="Y3" s="144"/>
      <c r="Z3" s="189"/>
    </row>
    <row r="4" spans="1:26" ht="19.5" customHeight="1" x14ac:dyDescent="0.3">
      <c r="A4" s="180" t="s">
        <v>83</v>
      </c>
      <c r="B4" s="13"/>
      <c r="C4" s="190"/>
      <c r="D4" s="191"/>
      <c r="E4" s="192"/>
      <c r="F4" s="190"/>
      <c r="G4" s="190"/>
      <c r="H4" s="192"/>
      <c r="I4" s="190"/>
      <c r="J4" s="191"/>
      <c r="K4" s="192"/>
      <c r="L4" s="190"/>
      <c r="M4" s="191"/>
      <c r="N4" s="192"/>
      <c r="O4" s="190"/>
      <c r="P4" s="191"/>
      <c r="Q4" s="192"/>
      <c r="R4" s="190"/>
      <c r="S4" s="191"/>
      <c r="T4" s="192"/>
      <c r="U4" s="190"/>
      <c r="V4" s="190"/>
      <c r="W4" s="193"/>
      <c r="X4" s="13"/>
      <c r="Y4" s="13"/>
      <c r="Z4" s="215">
        <f>SUM(C4:W4)</f>
        <v>0</v>
      </c>
    </row>
    <row r="5" spans="1:26" ht="19.5" customHeight="1" x14ac:dyDescent="0.3">
      <c r="A5" s="180" t="s">
        <v>84</v>
      </c>
      <c r="B5" s="13"/>
      <c r="C5" s="190"/>
      <c r="D5" s="191"/>
      <c r="E5" s="192"/>
      <c r="F5" s="190"/>
      <c r="G5" s="190"/>
      <c r="H5" s="192"/>
      <c r="I5" s="190"/>
      <c r="J5" s="191"/>
      <c r="K5" s="192"/>
      <c r="L5" s="190"/>
      <c r="M5" s="191"/>
      <c r="N5" s="192"/>
      <c r="O5" s="190"/>
      <c r="P5" s="191"/>
      <c r="Q5" s="192"/>
      <c r="R5" s="190"/>
      <c r="S5" s="191"/>
      <c r="T5" s="192"/>
      <c r="U5" s="190"/>
      <c r="V5" s="190"/>
      <c r="W5" s="193"/>
      <c r="X5" s="13"/>
      <c r="Y5" s="13"/>
      <c r="Z5" s="214">
        <f t="shared" ref="Z5:Z14" si="0">SUM(C5:W5)</f>
        <v>0</v>
      </c>
    </row>
    <row r="6" spans="1:26" ht="19.5" customHeight="1" x14ac:dyDescent="0.3">
      <c r="A6" s="180" t="s">
        <v>92</v>
      </c>
      <c r="B6" s="13"/>
      <c r="C6" s="190"/>
      <c r="D6" s="191"/>
      <c r="E6" s="192"/>
      <c r="F6" s="190"/>
      <c r="G6" s="190"/>
      <c r="H6" s="192"/>
      <c r="I6" s="190"/>
      <c r="J6" s="191"/>
      <c r="K6" s="192"/>
      <c r="L6" s="190"/>
      <c r="M6" s="191"/>
      <c r="N6" s="192"/>
      <c r="O6" s="190"/>
      <c r="P6" s="191"/>
      <c r="Q6" s="192"/>
      <c r="R6" s="190"/>
      <c r="S6" s="191"/>
      <c r="T6" s="192"/>
      <c r="U6" s="190"/>
      <c r="V6" s="190"/>
      <c r="W6" s="193"/>
      <c r="X6" s="13"/>
      <c r="Y6" s="13"/>
      <c r="Z6" s="214">
        <f t="shared" si="0"/>
        <v>0</v>
      </c>
    </row>
    <row r="7" spans="1:26" ht="19.5" customHeight="1" x14ac:dyDescent="0.3">
      <c r="A7" s="180" t="s">
        <v>93</v>
      </c>
      <c r="B7" s="13"/>
      <c r="C7" s="190"/>
      <c r="D7" s="191"/>
      <c r="E7" s="192"/>
      <c r="F7" s="190"/>
      <c r="G7" s="190"/>
      <c r="H7" s="192"/>
      <c r="I7" s="190"/>
      <c r="J7" s="191"/>
      <c r="K7" s="192"/>
      <c r="L7" s="190"/>
      <c r="M7" s="191"/>
      <c r="N7" s="192"/>
      <c r="O7" s="190"/>
      <c r="P7" s="191"/>
      <c r="Q7" s="192"/>
      <c r="R7" s="190"/>
      <c r="S7" s="191"/>
      <c r="T7" s="192"/>
      <c r="U7" s="190"/>
      <c r="V7" s="190"/>
      <c r="W7" s="193"/>
      <c r="X7" s="13"/>
      <c r="Y7" s="13"/>
      <c r="Z7" s="214">
        <f t="shared" si="0"/>
        <v>0</v>
      </c>
    </row>
    <row r="8" spans="1:26" ht="19.5" customHeight="1" x14ac:dyDescent="0.3">
      <c r="A8" s="180" t="s">
        <v>85</v>
      </c>
      <c r="B8" s="13"/>
      <c r="C8" s="190"/>
      <c r="D8" s="191"/>
      <c r="E8" s="192"/>
      <c r="F8" s="190"/>
      <c r="G8" s="190"/>
      <c r="H8" s="192"/>
      <c r="I8" s="190"/>
      <c r="J8" s="191"/>
      <c r="K8" s="192"/>
      <c r="L8" s="190"/>
      <c r="M8" s="191"/>
      <c r="N8" s="192"/>
      <c r="O8" s="190"/>
      <c r="P8" s="191"/>
      <c r="Q8" s="192"/>
      <c r="R8" s="190"/>
      <c r="S8" s="191"/>
      <c r="T8" s="192"/>
      <c r="U8" s="190"/>
      <c r="V8" s="190"/>
      <c r="W8" s="193"/>
      <c r="X8" s="13"/>
      <c r="Y8" s="13"/>
      <c r="Z8" s="214">
        <f t="shared" si="0"/>
        <v>0</v>
      </c>
    </row>
    <row r="9" spans="1:26" ht="19.5" customHeight="1" x14ac:dyDescent="0.3">
      <c r="A9" s="180" t="s">
        <v>86</v>
      </c>
      <c r="B9" s="13"/>
      <c r="C9" s="190"/>
      <c r="D9" s="191"/>
      <c r="E9" s="192"/>
      <c r="F9" s="190"/>
      <c r="G9" s="190"/>
      <c r="H9" s="192"/>
      <c r="I9" s="190"/>
      <c r="J9" s="191"/>
      <c r="K9" s="192"/>
      <c r="L9" s="190"/>
      <c r="M9" s="191"/>
      <c r="N9" s="192"/>
      <c r="O9" s="190"/>
      <c r="P9" s="191"/>
      <c r="Q9" s="192"/>
      <c r="R9" s="190"/>
      <c r="S9" s="191"/>
      <c r="T9" s="192"/>
      <c r="U9" s="190"/>
      <c r="V9" s="190"/>
      <c r="W9" s="193"/>
      <c r="X9" s="13"/>
      <c r="Y9" s="13"/>
      <c r="Z9" s="214">
        <f t="shared" si="0"/>
        <v>0</v>
      </c>
    </row>
    <row r="10" spans="1:26" ht="19.5" customHeight="1" x14ac:dyDescent="0.3">
      <c r="A10" s="180" t="s">
        <v>87</v>
      </c>
      <c r="B10" s="13"/>
      <c r="C10" s="190"/>
      <c r="D10" s="191"/>
      <c r="E10" s="192"/>
      <c r="F10" s="190"/>
      <c r="G10" s="190"/>
      <c r="H10" s="192"/>
      <c r="I10" s="190"/>
      <c r="J10" s="191"/>
      <c r="K10" s="192"/>
      <c r="L10" s="190"/>
      <c r="M10" s="191"/>
      <c r="N10" s="192"/>
      <c r="O10" s="190"/>
      <c r="P10" s="191"/>
      <c r="Q10" s="192"/>
      <c r="R10" s="190"/>
      <c r="S10" s="191"/>
      <c r="T10" s="192"/>
      <c r="U10" s="190"/>
      <c r="V10" s="190"/>
      <c r="W10" s="193"/>
      <c r="X10" s="13"/>
      <c r="Y10" s="13"/>
      <c r="Z10" s="214">
        <f t="shared" si="0"/>
        <v>0</v>
      </c>
    </row>
    <row r="11" spans="1:26" ht="19.5" customHeight="1" x14ac:dyDescent="0.3">
      <c r="A11" s="180" t="s">
        <v>88</v>
      </c>
      <c r="B11" s="13"/>
      <c r="C11" s="190"/>
      <c r="D11" s="191"/>
      <c r="E11" s="192"/>
      <c r="F11" s="190"/>
      <c r="G11" s="190"/>
      <c r="H11" s="192"/>
      <c r="I11" s="190"/>
      <c r="J11" s="191"/>
      <c r="K11" s="192"/>
      <c r="L11" s="190"/>
      <c r="M11" s="191"/>
      <c r="N11" s="192"/>
      <c r="O11" s="190"/>
      <c r="P11" s="191"/>
      <c r="Q11" s="192"/>
      <c r="R11" s="190"/>
      <c r="S11" s="191"/>
      <c r="T11" s="192"/>
      <c r="U11" s="190"/>
      <c r="V11" s="190"/>
      <c r="W11" s="193"/>
      <c r="X11" s="13"/>
      <c r="Y11" s="13"/>
      <c r="Z11" s="214">
        <f t="shared" si="0"/>
        <v>0</v>
      </c>
    </row>
    <row r="12" spans="1:26" ht="19.5" customHeight="1" x14ac:dyDescent="0.3">
      <c r="A12" s="180" t="s">
        <v>89</v>
      </c>
      <c r="B12" s="13"/>
      <c r="C12" s="190"/>
      <c r="D12" s="191"/>
      <c r="E12" s="192"/>
      <c r="F12" s="190"/>
      <c r="G12" s="190"/>
      <c r="H12" s="192"/>
      <c r="I12" s="190"/>
      <c r="J12" s="191"/>
      <c r="K12" s="192"/>
      <c r="L12" s="190"/>
      <c r="M12" s="191"/>
      <c r="N12" s="192"/>
      <c r="O12" s="190"/>
      <c r="P12" s="191"/>
      <c r="Q12" s="192"/>
      <c r="R12" s="190"/>
      <c r="S12" s="191"/>
      <c r="T12" s="192"/>
      <c r="U12" s="190"/>
      <c r="V12" s="190"/>
      <c r="W12" s="193"/>
      <c r="X12" s="13"/>
      <c r="Y12" s="13"/>
      <c r="Z12" s="214">
        <f t="shared" si="0"/>
        <v>0</v>
      </c>
    </row>
    <row r="13" spans="1:26" ht="19.5" customHeight="1" x14ac:dyDescent="0.3">
      <c r="A13" s="180" t="s">
        <v>90</v>
      </c>
      <c r="B13" s="13"/>
      <c r="C13" s="190"/>
      <c r="D13" s="191"/>
      <c r="E13" s="192"/>
      <c r="F13" s="190"/>
      <c r="G13" s="190"/>
      <c r="H13" s="192"/>
      <c r="I13" s="190"/>
      <c r="J13" s="191"/>
      <c r="K13" s="192"/>
      <c r="L13" s="190"/>
      <c r="M13" s="191"/>
      <c r="N13" s="192"/>
      <c r="O13" s="190"/>
      <c r="P13" s="191"/>
      <c r="Q13" s="192"/>
      <c r="R13" s="190"/>
      <c r="S13" s="191"/>
      <c r="T13" s="192"/>
      <c r="U13" s="190"/>
      <c r="V13" s="190"/>
      <c r="W13" s="193"/>
      <c r="X13" s="13"/>
      <c r="Y13" s="13"/>
      <c r="Z13" s="214">
        <f t="shared" si="0"/>
        <v>0</v>
      </c>
    </row>
    <row r="14" spans="1:26" ht="19.5" customHeight="1" x14ac:dyDescent="0.3">
      <c r="A14" s="181" t="s">
        <v>91</v>
      </c>
      <c r="B14" s="168"/>
      <c r="C14" s="164"/>
      <c r="D14" s="166"/>
      <c r="E14" s="163"/>
      <c r="F14" s="164"/>
      <c r="G14" s="164"/>
      <c r="H14" s="163"/>
      <c r="I14" s="164"/>
      <c r="J14" s="166"/>
      <c r="K14" s="163"/>
      <c r="L14" s="164"/>
      <c r="M14" s="166"/>
      <c r="N14" s="163"/>
      <c r="O14" s="164"/>
      <c r="P14" s="166"/>
      <c r="Q14" s="163"/>
      <c r="R14" s="164"/>
      <c r="S14" s="166"/>
      <c r="T14" s="163"/>
      <c r="U14" s="164"/>
      <c r="V14" s="164"/>
      <c r="W14" s="90"/>
      <c r="X14" s="216"/>
      <c r="Y14" s="216"/>
      <c r="Z14" s="217">
        <f t="shared" si="0"/>
        <v>0</v>
      </c>
    </row>
    <row r="16" spans="1:26" ht="19.5" customHeight="1" x14ac:dyDescent="0.3">
      <c r="A16" s="183" t="s">
        <v>68</v>
      </c>
      <c r="B16" s="184"/>
      <c r="C16" s="184"/>
      <c r="D16" s="184"/>
      <c r="E16" s="184"/>
      <c r="F16" s="184"/>
      <c r="G16" s="184"/>
      <c r="H16" s="184"/>
      <c r="I16" s="184"/>
      <c r="J16" s="185"/>
    </row>
    <row r="17" spans="1:10" ht="246" customHeight="1" x14ac:dyDescent="0.3">
      <c r="A17" s="186" t="s">
        <v>94</v>
      </c>
      <c r="B17" s="187"/>
      <c r="C17" s="187"/>
      <c r="D17" s="187"/>
      <c r="E17" s="187"/>
      <c r="F17" s="187"/>
      <c r="G17" s="187"/>
      <c r="H17" s="187"/>
      <c r="I17" s="187"/>
      <c r="J17" s="188"/>
    </row>
  </sheetData>
  <mergeCells count="99">
    <mergeCell ref="K13:M13"/>
    <mergeCell ref="N13:P13"/>
    <mergeCell ref="Q13:S13"/>
    <mergeCell ref="T13:V13"/>
    <mergeCell ref="K14:M14"/>
    <mergeCell ref="N14:P14"/>
    <mergeCell ref="Q14:S14"/>
    <mergeCell ref="T14:V14"/>
    <mergeCell ref="N11:P11"/>
    <mergeCell ref="Q11:S11"/>
    <mergeCell ref="T11:V11"/>
    <mergeCell ref="K12:M12"/>
    <mergeCell ref="N12:P12"/>
    <mergeCell ref="Q12:S12"/>
    <mergeCell ref="T12:V12"/>
    <mergeCell ref="K7:M7"/>
    <mergeCell ref="N7:P7"/>
    <mergeCell ref="Q7:S7"/>
    <mergeCell ref="T7:V7"/>
    <mergeCell ref="K8:M8"/>
    <mergeCell ref="N8:P8"/>
    <mergeCell ref="Q8:S8"/>
    <mergeCell ref="T8:V8"/>
    <mergeCell ref="E8:G8"/>
    <mergeCell ref="E11:G11"/>
    <mergeCell ref="E12:G12"/>
    <mergeCell ref="E13:G13"/>
    <mergeCell ref="E14:G14"/>
    <mergeCell ref="H7:J7"/>
    <mergeCell ref="H8:J8"/>
    <mergeCell ref="H11:J11"/>
    <mergeCell ref="H12:J12"/>
    <mergeCell ref="H13:J13"/>
    <mergeCell ref="A17:J17"/>
    <mergeCell ref="A16:J16"/>
    <mergeCell ref="C7:D7"/>
    <mergeCell ref="C8:D8"/>
    <mergeCell ref="C11:D11"/>
    <mergeCell ref="C12:D12"/>
    <mergeCell ref="C13:D13"/>
    <mergeCell ref="C14:D14"/>
    <mergeCell ref="E7:G7"/>
    <mergeCell ref="H14:J14"/>
    <mergeCell ref="K11:M11"/>
    <mergeCell ref="T9:V9"/>
    <mergeCell ref="C10:D10"/>
    <mergeCell ref="E10:G10"/>
    <mergeCell ref="H10:J10"/>
    <mergeCell ref="K10:M10"/>
    <mergeCell ref="N10:P10"/>
    <mergeCell ref="Q10:S10"/>
    <mergeCell ref="T10:V10"/>
    <mergeCell ref="C9:D9"/>
    <mergeCell ref="E9:G9"/>
    <mergeCell ref="H9:J9"/>
    <mergeCell ref="K9:M9"/>
    <mergeCell ref="N9:P9"/>
    <mergeCell ref="Q9:S9"/>
    <mergeCell ref="T4:V4"/>
    <mergeCell ref="C4:D4"/>
    <mergeCell ref="E4:G4"/>
    <mergeCell ref="H4:J4"/>
    <mergeCell ref="K4:M4"/>
    <mergeCell ref="N4:P4"/>
    <mergeCell ref="Q4:S4"/>
    <mergeCell ref="T5:V5"/>
    <mergeCell ref="C6:D6"/>
    <mergeCell ref="E6:G6"/>
    <mergeCell ref="H6:J6"/>
    <mergeCell ref="K6:M6"/>
    <mergeCell ref="N6:P6"/>
    <mergeCell ref="Q6:S6"/>
    <mergeCell ref="T6:V6"/>
    <mergeCell ref="C5:D5"/>
    <mergeCell ref="E5:G5"/>
    <mergeCell ref="H5:J5"/>
    <mergeCell ref="K5:M5"/>
    <mergeCell ref="N5:P5"/>
    <mergeCell ref="Q5:S5"/>
    <mergeCell ref="X3:Y3"/>
    <mergeCell ref="Q2:S2"/>
    <mergeCell ref="T2:V2"/>
    <mergeCell ref="C3:D3"/>
    <mergeCell ref="E3:G3"/>
    <mergeCell ref="H3:J3"/>
    <mergeCell ref="K3:M3"/>
    <mergeCell ref="N3:P3"/>
    <mergeCell ref="Q3:S3"/>
    <mergeCell ref="T3:V3"/>
    <mergeCell ref="A1:A3"/>
    <mergeCell ref="B1:D1"/>
    <mergeCell ref="E1:P1"/>
    <mergeCell ref="Q1:Y1"/>
    <mergeCell ref="Z1:Z3"/>
    <mergeCell ref="C2:D2"/>
    <mergeCell ref="E2:G2"/>
    <mergeCell ref="H2:J2"/>
    <mergeCell ref="K2:M2"/>
    <mergeCell ref="N2:P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578B3-599C-432D-B746-F8DE1AB06CDB}">
  <dimension ref="B2:E12"/>
  <sheetViews>
    <sheetView workbookViewId="0">
      <selection activeCell="D8" sqref="D8"/>
    </sheetView>
  </sheetViews>
  <sheetFormatPr defaultRowHeight="14" x14ac:dyDescent="0.3"/>
  <cols>
    <col min="2" max="3" width="40" customWidth="1"/>
    <col min="4" max="5" width="24.08203125" customWidth="1"/>
  </cols>
  <sheetData>
    <row r="2" spans="2:5" x14ac:dyDescent="0.3">
      <c r="B2" s="2" t="s">
        <v>28</v>
      </c>
      <c r="C2" s="2" t="s">
        <v>29</v>
      </c>
      <c r="D2" s="2" t="s">
        <v>30</v>
      </c>
      <c r="E2" s="1"/>
    </row>
    <row r="3" spans="2:5" x14ac:dyDescent="0.3">
      <c r="B3" s="3" t="s">
        <v>31</v>
      </c>
      <c r="C3" s="3" t="s">
        <v>6</v>
      </c>
      <c r="D3" s="4">
        <v>0.6</v>
      </c>
    </row>
    <row r="4" spans="2:5" x14ac:dyDescent="0.3">
      <c r="B4" s="3" t="s">
        <v>5</v>
      </c>
      <c r="C4" s="3" t="s">
        <v>6</v>
      </c>
      <c r="D4" s="4">
        <v>0.6</v>
      </c>
    </row>
    <row r="5" spans="2:5" x14ac:dyDescent="0.3">
      <c r="B5" s="3" t="s">
        <v>32</v>
      </c>
      <c r="C5" s="3" t="s">
        <v>6</v>
      </c>
      <c r="D5" s="4">
        <v>0.5</v>
      </c>
    </row>
    <row r="6" spans="2:5" x14ac:dyDescent="0.3">
      <c r="B6" s="3" t="s">
        <v>5</v>
      </c>
      <c r="C6" s="3" t="s">
        <v>33</v>
      </c>
      <c r="D6" s="4">
        <v>0.45</v>
      </c>
    </row>
    <row r="7" spans="2:5" x14ac:dyDescent="0.3">
      <c r="B7" s="3" t="s">
        <v>31</v>
      </c>
      <c r="C7" s="3" t="s">
        <v>33</v>
      </c>
      <c r="D7" s="4">
        <v>0.35</v>
      </c>
    </row>
    <row r="8" spans="2:5" x14ac:dyDescent="0.3">
      <c r="B8" s="3" t="s">
        <v>32</v>
      </c>
      <c r="C8" s="3" t="s">
        <v>33</v>
      </c>
      <c r="D8" s="4">
        <v>0.25</v>
      </c>
    </row>
    <row r="10" spans="2:5" x14ac:dyDescent="0.3">
      <c r="B10" s="5" t="s">
        <v>34</v>
      </c>
    </row>
    <row r="11" spans="2:5" x14ac:dyDescent="0.3">
      <c r="B11" s="5" t="s">
        <v>6</v>
      </c>
    </row>
    <row r="12" spans="2:5" x14ac:dyDescent="0.3">
      <c r="B12" s="5" t="s">
        <v>33</v>
      </c>
    </row>
  </sheetData>
  <autoFilter ref="B2:D8" xr:uid="{A49578B3-599C-432D-B746-F8DE1AB06CDB}">
    <sortState xmlns:xlrd2="http://schemas.microsoft.com/office/spreadsheetml/2017/richdata2" ref="B3:D8">
      <sortCondition descending="1" ref="D2:D8"/>
    </sortState>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2D7686008DFA47A5B650BDA3208B02" ma:contentTypeVersion="10" ma:contentTypeDescription="Create a new document." ma:contentTypeScope="" ma:versionID="c8018f749e16f8a98a18f07930b83d00">
  <xsd:schema xmlns:xsd="http://www.w3.org/2001/XMLSchema" xmlns:xs="http://www.w3.org/2001/XMLSchema" xmlns:p="http://schemas.microsoft.com/office/2006/metadata/properties" xmlns:ns2="734019a2-efa9-4c92-b29c-9b57f5c4d89d" xmlns:ns3="4d4bcf37-3bc4-442a-a6a0-7da4eed6aa57" targetNamespace="http://schemas.microsoft.com/office/2006/metadata/properties" ma:root="true" ma:fieldsID="94ce6aad4eb04c9d0d24e6d0a0a758e9" ns2:_="" ns3:_="">
    <xsd:import namespace="734019a2-efa9-4c92-b29c-9b57f5c4d89d"/>
    <xsd:import namespace="4d4bcf37-3bc4-442a-a6a0-7da4eed6aa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4019a2-efa9-4c92-b29c-9b57f5c4d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c3fe6b2-9805-4098-a026-27399b3b2ff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d4bcf37-3bc4-442a-a6a0-7da4eed6aa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8062d94-8c91-410e-8605-293854745c99}" ma:internalName="TaxCatchAll" ma:showField="CatchAllData" ma:web="4d4bcf37-3bc4-442a-a6a0-7da4eed6aa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d4bcf37-3bc4-442a-a6a0-7da4eed6aa57" xsi:nil="true"/>
    <lcf76f155ced4ddcb4097134ff3c332f xmlns="734019a2-efa9-4c92-b29c-9b57f5c4d89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0E6DB3F-5B24-4403-8A23-E485774BA2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4019a2-efa9-4c92-b29c-9b57f5c4d89d"/>
    <ds:schemaRef ds:uri="4d4bcf37-3bc4-442a-a6a0-7da4eed6aa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5B3758-3B50-4028-80EB-EE666B43FE5B}">
  <ds:schemaRefs>
    <ds:schemaRef ds:uri="http://schemas.microsoft.com/sharepoint/v3/contenttype/forms"/>
  </ds:schemaRefs>
</ds:datastoreItem>
</file>

<file path=customXml/itemProps3.xml><?xml version="1.0" encoding="utf-8"?>
<ds:datastoreItem xmlns:ds="http://schemas.openxmlformats.org/officeDocument/2006/customXml" ds:itemID="{A6BEB4E2-C20C-47C5-8FB8-D25734BF9483}">
  <ds:schemaRefs>
    <ds:schemaRef ds:uri="http://purl.org/dc/terms/"/>
    <ds:schemaRef ds:uri="http://schemas.microsoft.com/office/2006/metadata/properties"/>
    <ds:schemaRef ds:uri="http://schemas.microsoft.com/office/2006/documentManagement/types"/>
    <ds:schemaRef ds:uri="http://schemas.microsoft.com/office/infopath/2007/PartnerControls"/>
    <ds:schemaRef ds:uri="http://www.w3.org/XML/1998/namespace"/>
    <ds:schemaRef ds:uri="4d4bcf37-3bc4-442a-a6a0-7da4eed6aa57"/>
    <ds:schemaRef ds:uri="http://schemas.openxmlformats.org/package/2006/metadata/core-properties"/>
    <ds:schemaRef ds:uri="734019a2-efa9-4c92-b29c-9b57f5c4d89d"/>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Cost Summary</vt:lpstr>
      <vt:lpstr>Quarterly Spend Forcast</vt:lpstr>
      <vt:lpstr>Outputs and Outcomes</vt:lpstr>
      <vt:lpstr>Drop 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graham.smith@ore.catapult.org.uk</dc:creator>
  <cp:keywords/>
  <dc:description/>
  <cp:lastModifiedBy>Dylan Hill</cp:lastModifiedBy>
  <cp:revision/>
  <dcterms:created xsi:type="dcterms:W3CDTF">2019-09-30T10:07:33Z</dcterms:created>
  <dcterms:modified xsi:type="dcterms:W3CDTF">2026-07-02T07:24:24Z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0x010100D92D7686008DFA47A5B650BDA3208B02</vt:lpwstr>
  </property>
  <property fmtid="{D5CDD505-2E9C-101B-9397-08002B2CF9AE}" pid="3" name="MediaServiceImageTags">
    <vt:lpwstr/>
  </property>
</Properties>
</file>